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soto\Desktop\Datos y metodología Mayo 2025 v20250601\ecoicop3\"/>
    </mc:Choice>
  </mc:AlternateContent>
  <xr:revisionPtr revIDLastSave="0" documentId="13_ncr:1_{D4F07585-52EF-4DE3-8387-4797F3E89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ciones" sheetId="5" r:id="rId1"/>
    <sheet name="Emisiones GEI" sheetId="1" r:id="rId2"/>
    <sheet name="Presupuestos" sheetId="2" r:id="rId3"/>
    <sheet name="NeutralCarbonoGlobal" sheetId="4" r:id="rId4"/>
    <sheet name="NeutralCarbonoEspana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" i="1" l="1"/>
  <c r="C82" i="1"/>
  <c r="D79" i="1"/>
  <c r="C79" i="1"/>
  <c r="D76" i="1"/>
  <c r="C76" i="1"/>
  <c r="D18" i="1"/>
  <c r="C7" i="1"/>
  <c r="C8" i="1" s="1"/>
  <c r="AC39" i="2"/>
  <c r="AC40" i="2"/>
  <c r="AC38" i="2"/>
  <c r="AD39" i="2" s="1"/>
  <c r="N36" i="2"/>
  <c r="N37" i="2"/>
  <c r="N35" i="2"/>
  <c r="O37" i="2" s="1"/>
  <c r="F19" i="2"/>
  <c r="E19" i="2"/>
  <c r="D19" i="2"/>
  <c r="F18" i="2"/>
  <c r="E18" i="2"/>
  <c r="E23" i="2" s="1"/>
  <c r="D18" i="2"/>
  <c r="F17" i="2"/>
  <c r="E17" i="2"/>
  <c r="D17" i="2"/>
  <c r="D22" i="2" s="1"/>
  <c r="AL20" i="1"/>
  <c r="B15" i="4" s="1"/>
  <c r="AL18" i="1"/>
  <c r="AL17" i="1"/>
  <c r="B14" i="4" l="1"/>
  <c r="B17" i="4"/>
  <c r="B18" i="4"/>
  <c r="B16" i="4"/>
  <c r="C10" i="1"/>
  <c r="F24" i="2"/>
  <c r="E24" i="2"/>
  <c r="D24" i="2"/>
  <c r="F23" i="2"/>
  <c r="AD38" i="2"/>
  <c r="AE38" i="2" s="1"/>
  <c r="AF38" i="2" s="1"/>
  <c r="AG38" i="2" s="1"/>
  <c r="AH38" i="2" s="1"/>
  <c r="AI38" i="2" s="1"/>
  <c r="AJ38" i="2" s="1"/>
  <c r="AD40" i="2"/>
  <c r="D23" i="2"/>
  <c r="F22" i="2"/>
  <c r="O36" i="2"/>
  <c r="O35" i="2"/>
  <c r="E22" i="2"/>
  <c r="AL19" i="1"/>
  <c r="C20" i="1"/>
  <c r="E18" i="1"/>
  <c r="F18" i="1"/>
  <c r="G18" i="1"/>
  <c r="H18" i="1"/>
  <c r="AK17" i="1"/>
  <c r="AK18" i="1"/>
  <c r="H17" i="1"/>
  <c r="AK20" i="1"/>
  <c r="H19" i="2" s="1"/>
  <c r="C8" i="4" s="1"/>
  <c r="D17" i="1"/>
  <c r="E17" i="1"/>
  <c r="F17" i="1"/>
  <c r="G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I17" i="1"/>
  <c r="G17" i="2" l="1"/>
  <c r="I17" i="2"/>
  <c r="G18" i="2"/>
  <c r="H17" i="2"/>
  <c r="I19" i="2"/>
  <c r="D8" i="4" s="1"/>
  <c r="I8" i="4" s="1"/>
  <c r="N8" i="4" s="1"/>
  <c r="H8" i="4"/>
  <c r="M8" i="4" s="1"/>
  <c r="C14" i="4"/>
  <c r="D14" i="4" s="1"/>
  <c r="E14" i="4" s="1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Q14" i="4" s="1"/>
  <c r="R14" i="4" s="1"/>
  <c r="S14" i="4" s="1"/>
  <c r="T14" i="4" s="1"/>
  <c r="U14" i="4" s="1"/>
  <c r="V14" i="4" s="1"/>
  <c r="W14" i="4" s="1"/>
  <c r="X14" i="4" s="1"/>
  <c r="Y14" i="4" s="1"/>
  <c r="Z14" i="4" s="1"/>
  <c r="AA14" i="4" s="1"/>
  <c r="AB14" i="4" s="1"/>
  <c r="B17" i="3"/>
  <c r="B16" i="3"/>
  <c r="B14" i="3"/>
  <c r="B15" i="3"/>
  <c r="B18" i="3"/>
  <c r="E20" i="2"/>
  <c r="F20" i="2"/>
  <c r="D20" i="2"/>
  <c r="G19" i="2"/>
  <c r="I18" i="2"/>
  <c r="H18" i="2"/>
  <c r="F16" i="2"/>
  <c r="E16" i="2"/>
  <c r="D16" i="2"/>
  <c r="P35" i="2"/>
  <c r="P37" i="2"/>
  <c r="P36" i="2"/>
  <c r="AK19" i="1"/>
  <c r="H23" i="2" s="1"/>
  <c r="AK38" i="2" l="1"/>
  <c r="AL38" i="2" s="1"/>
  <c r="C15" i="4"/>
  <c r="D15" i="4" s="1"/>
  <c r="E15" i="4" s="1"/>
  <c r="F15" i="4" s="1"/>
  <c r="G15" i="4" s="1"/>
  <c r="H15" i="4" s="1"/>
  <c r="I15" i="4" s="1"/>
  <c r="J15" i="4" s="1"/>
  <c r="K15" i="4" s="1"/>
  <c r="L15" i="4" s="1"/>
  <c r="M15" i="4" s="1"/>
  <c r="N15" i="4" s="1"/>
  <c r="O15" i="4" s="1"/>
  <c r="P15" i="4" s="1"/>
  <c r="Q15" i="4" s="1"/>
  <c r="R15" i="4" s="1"/>
  <c r="S15" i="4" s="1"/>
  <c r="T15" i="4" s="1"/>
  <c r="U15" i="4" s="1"/>
  <c r="V15" i="4" s="1"/>
  <c r="W15" i="4" s="1"/>
  <c r="X15" i="4" s="1"/>
  <c r="Y15" i="4" s="1"/>
  <c r="Z15" i="4" s="1"/>
  <c r="AA15" i="4" s="1"/>
  <c r="AB15" i="4" s="1"/>
  <c r="G23" i="2"/>
  <c r="I24" i="2"/>
  <c r="D8" i="3" s="1"/>
  <c r="I8" i="3" s="1"/>
  <c r="N8" i="3" s="1"/>
  <c r="H24" i="2"/>
  <c r="C8" i="3" s="1"/>
  <c r="D25" i="2"/>
  <c r="G25" i="2" s="1"/>
  <c r="B9" i="3" s="1"/>
  <c r="G20" i="2"/>
  <c r="B9" i="4" s="1"/>
  <c r="I20" i="2"/>
  <c r="D9" i="4" s="1"/>
  <c r="F25" i="2"/>
  <c r="I25" i="2" s="1"/>
  <c r="D9" i="3" s="1"/>
  <c r="I9" i="3" s="1"/>
  <c r="N9" i="3" s="1"/>
  <c r="H20" i="2"/>
  <c r="C9" i="4" s="1"/>
  <c r="E25" i="2"/>
  <c r="H25" i="2" s="1"/>
  <c r="C9" i="3" s="1"/>
  <c r="G24" i="2"/>
  <c r="I23" i="2"/>
  <c r="G16" i="2"/>
  <c r="D21" i="2"/>
  <c r="H16" i="2"/>
  <c r="E21" i="2"/>
  <c r="I16" i="2"/>
  <c r="F21" i="2"/>
  <c r="Q35" i="2"/>
  <c r="Q36" i="2"/>
  <c r="Q37" i="2"/>
  <c r="H19" i="1"/>
  <c r="D19" i="1"/>
  <c r="E19" i="1"/>
  <c r="F19" i="1"/>
  <c r="G19" i="1"/>
  <c r="H8" i="3" l="1"/>
  <c r="M8" i="3" s="1"/>
  <c r="C14" i="3"/>
  <c r="D14" i="3" s="1"/>
  <c r="E14" i="3" s="1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X14" i="3" s="1"/>
  <c r="Y14" i="3" s="1"/>
  <c r="Z14" i="3" s="1"/>
  <c r="AA14" i="3" s="1"/>
  <c r="AB14" i="3" s="1"/>
  <c r="C15" i="3"/>
  <c r="D15" i="3" s="1"/>
  <c r="E15" i="3" s="1"/>
  <c r="F15" i="3" s="1"/>
  <c r="G15" i="3" s="1"/>
  <c r="H15" i="3" s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H9" i="4"/>
  <c r="M9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AB17" i="4" s="1"/>
  <c r="I9" i="4"/>
  <c r="N9" i="4" s="1"/>
  <c r="C18" i="4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R18" i="4" s="1"/>
  <c r="S18" i="4" s="1"/>
  <c r="T18" i="4" s="1"/>
  <c r="U18" i="4" s="1"/>
  <c r="V18" i="4" s="1"/>
  <c r="W18" i="4" s="1"/>
  <c r="X18" i="4" s="1"/>
  <c r="Y18" i="4" s="1"/>
  <c r="Z18" i="4" s="1"/>
  <c r="AA18" i="4" s="1"/>
  <c r="AB18" i="4" s="1"/>
  <c r="G9" i="4"/>
  <c r="L9" i="4" s="1"/>
  <c r="C16" i="4"/>
  <c r="D16" i="4" s="1"/>
  <c r="E16" i="4" s="1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Q16" i="4" s="1"/>
  <c r="R16" i="4" s="1"/>
  <c r="S16" i="4" s="1"/>
  <c r="T16" i="4" s="1"/>
  <c r="U16" i="4" s="1"/>
  <c r="V16" i="4" s="1"/>
  <c r="W16" i="4" s="1"/>
  <c r="X16" i="4" s="1"/>
  <c r="Y16" i="4" s="1"/>
  <c r="Z16" i="4" s="1"/>
  <c r="AA16" i="4" s="1"/>
  <c r="AB16" i="4" s="1"/>
  <c r="C16" i="3"/>
  <c r="D16" i="3" s="1"/>
  <c r="E16" i="3" s="1"/>
  <c r="F16" i="3" s="1"/>
  <c r="G16" i="3" s="1"/>
  <c r="H16" i="3" s="1"/>
  <c r="I16" i="3" s="1"/>
  <c r="J16" i="3" s="1"/>
  <c r="K16" i="3" s="1"/>
  <c r="L16" i="3" s="1"/>
  <c r="M16" i="3" s="1"/>
  <c r="N16" i="3" s="1"/>
  <c r="O16" i="3" s="1"/>
  <c r="P16" i="3" s="1"/>
  <c r="Q16" i="3" s="1"/>
  <c r="R16" i="3" s="1"/>
  <c r="S16" i="3" s="1"/>
  <c r="T16" i="3" s="1"/>
  <c r="U16" i="3" s="1"/>
  <c r="V16" i="3" s="1"/>
  <c r="W16" i="3" s="1"/>
  <c r="X16" i="3" s="1"/>
  <c r="Y16" i="3" s="1"/>
  <c r="Z16" i="3" s="1"/>
  <c r="AA16" i="3" s="1"/>
  <c r="AB16" i="3" s="1"/>
  <c r="G9" i="3"/>
  <c r="L9" i="3" s="1"/>
  <c r="C17" i="3"/>
  <c r="D17" i="3" s="1"/>
  <c r="E17" i="3" s="1"/>
  <c r="F17" i="3" s="1"/>
  <c r="G17" i="3" s="1"/>
  <c r="H17" i="3" s="1"/>
  <c r="I17" i="3" s="1"/>
  <c r="J17" i="3" s="1"/>
  <c r="K17" i="3" s="1"/>
  <c r="L17" i="3" s="1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AB17" i="3" s="1"/>
  <c r="H9" i="3"/>
  <c r="M9" i="3" s="1"/>
  <c r="D33" i="2"/>
  <c r="D34" i="2"/>
  <c r="D32" i="2"/>
  <c r="G22" i="2"/>
  <c r="C11" i="1"/>
  <c r="I22" i="2"/>
  <c r="H22" i="2"/>
  <c r="C18" i="3"/>
  <c r="D18" i="3" s="1"/>
  <c r="E18" i="3" s="1"/>
  <c r="F18" i="3" s="1"/>
  <c r="G18" i="3" s="1"/>
  <c r="H18" i="3" s="1"/>
  <c r="I18" i="3" s="1"/>
  <c r="J18" i="3" s="1"/>
  <c r="K18" i="3" s="1"/>
  <c r="L18" i="3" s="1"/>
  <c r="M18" i="3" s="1"/>
  <c r="N18" i="3" s="1"/>
  <c r="O18" i="3" s="1"/>
  <c r="P18" i="3" s="1"/>
  <c r="Q18" i="3" s="1"/>
  <c r="R18" i="3" s="1"/>
  <c r="S18" i="3" s="1"/>
  <c r="T18" i="3" s="1"/>
  <c r="U18" i="3" s="1"/>
  <c r="V18" i="3" s="1"/>
  <c r="W18" i="3" s="1"/>
  <c r="X18" i="3" s="1"/>
  <c r="Y18" i="3" s="1"/>
  <c r="Z18" i="3" s="1"/>
  <c r="AA18" i="3" s="1"/>
  <c r="AB18" i="3" s="1"/>
  <c r="R35" i="2"/>
  <c r="R36" i="2"/>
  <c r="R37" i="2"/>
  <c r="C19" i="1" l="1"/>
  <c r="E34" i="2"/>
  <c r="E33" i="2"/>
  <c r="E32" i="2"/>
  <c r="S35" i="2"/>
  <c r="S37" i="2"/>
  <c r="S36" i="2"/>
  <c r="F32" i="2" l="1"/>
  <c r="F33" i="2"/>
  <c r="F34" i="2"/>
  <c r="C31" i="2"/>
  <c r="H21" i="2"/>
  <c r="I21" i="2"/>
  <c r="G21" i="2"/>
  <c r="T35" i="2"/>
  <c r="T37" i="2"/>
  <c r="T36" i="2"/>
  <c r="G34" i="2" l="1"/>
  <c r="G33" i="2"/>
  <c r="G32" i="2"/>
  <c r="U35" i="2"/>
  <c r="U36" i="2"/>
  <c r="U37" i="2"/>
  <c r="H33" i="2" l="1"/>
  <c r="H32" i="2"/>
  <c r="H34" i="2"/>
  <c r="V35" i="2"/>
  <c r="V36" i="2"/>
  <c r="V37" i="2"/>
  <c r="I34" i="2" l="1"/>
  <c r="I32" i="2"/>
  <c r="I33" i="2"/>
  <c r="W35" i="2"/>
  <c r="W37" i="2"/>
  <c r="W36" i="2"/>
  <c r="J33" i="2" l="1"/>
  <c r="J32" i="2"/>
  <c r="J34" i="2"/>
  <c r="X35" i="2"/>
  <c r="X37" i="2"/>
  <c r="X36" i="2"/>
  <c r="K32" i="2" l="1"/>
  <c r="K33" i="2"/>
  <c r="K34" i="2"/>
  <c r="Y35" i="2"/>
  <c r="Y37" i="2"/>
  <c r="Y36" i="2"/>
  <c r="L32" i="2" l="1"/>
  <c r="L33" i="2"/>
  <c r="L34" i="2"/>
  <c r="Z35" i="2"/>
  <c r="Z37" i="2"/>
  <c r="Z36" i="2"/>
  <c r="M32" i="2" l="1"/>
  <c r="M33" i="2"/>
  <c r="M34" i="2"/>
  <c r="AA35" i="2"/>
  <c r="AA37" i="2"/>
  <c r="AA36" i="2"/>
  <c r="N32" i="2" l="1"/>
  <c r="N33" i="2"/>
  <c r="N34" i="2"/>
  <c r="AB35" i="2"/>
  <c r="AB37" i="2"/>
  <c r="AB36" i="2"/>
  <c r="O32" i="2" l="1"/>
  <c r="O33" i="2"/>
  <c r="O34" i="2"/>
  <c r="AC35" i="2"/>
  <c r="AC37" i="2"/>
  <c r="AC36" i="2"/>
  <c r="P34" i="2" l="1"/>
  <c r="P32" i="2"/>
  <c r="P33" i="2"/>
  <c r="AD35" i="2"/>
  <c r="AD37" i="2"/>
  <c r="AD36" i="2"/>
  <c r="Q32" i="2" l="1"/>
  <c r="Q34" i="2"/>
  <c r="Q33" i="2"/>
  <c r="AE35" i="2"/>
  <c r="AE37" i="2"/>
  <c r="AE36" i="2"/>
  <c r="R34" i="2" l="1"/>
  <c r="R33" i="2"/>
  <c r="R32" i="2"/>
  <c r="AF35" i="2"/>
  <c r="AF37" i="2"/>
  <c r="AF36" i="2"/>
  <c r="S32" i="2" l="1"/>
  <c r="S33" i="2"/>
  <c r="S34" i="2"/>
  <c r="AG35" i="2"/>
  <c r="AG37" i="2"/>
  <c r="AG36" i="2"/>
  <c r="T32" i="2" l="1"/>
  <c r="T34" i="2"/>
  <c r="T33" i="2"/>
  <c r="AH35" i="2"/>
  <c r="AH37" i="2"/>
  <c r="AH36" i="2"/>
  <c r="U32" i="2" l="1"/>
  <c r="U33" i="2"/>
  <c r="U34" i="2"/>
  <c r="AI35" i="2"/>
  <c r="AI37" i="2"/>
  <c r="AI36" i="2"/>
  <c r="V32" i="2" l="1"/>
  <c r="V34" i="2"/>
  <c r="V33" i="2"/>
  <c r="AJ35" i="2"/>
  <c r="AJ37" i="2"/>
  <c r="AJ36" i="2"/>
  <c r="W33" i="2" l="1"/>
  <c r="W34" i="2"/>
  <c r="W32" i="2"/>
  <c r="AK35" i="2"/>
  <c r="AK37" i="2"/>
  <c r="AK36" i="2"/>
  <c r="X34" i="2" l="1"/>
  <c r="X32" i="2"/>
  <c r="X33" i="2"/>
  <c r="AL35" i="2"/>
  <c r="AL37" i="2"/>
  <c r="AL36" i="2"/>
  <c r="Y32" i="2" l="1"/>
  <c r="Y33" i="2"/>
  <c r="Y34" i="2"/>
  <c r="Z32" i="2" l="1"/>
  <c r="Z33" i="2"/>
  <c r="Z34" i="2"/>
  <c r="AA32" i="2" l="1"/>
  <c r="AA34" i="2"/>
  <c r="AA33" i="2"/>
  <c r="AB32" i="2" l="1"/>
  <c r="AB33" i="2"/>
  <c r="AB34" i="2"/>
  <c r="AC32" i="2" l="1"/>
  <c r="AC33" i="2"/>
  <c r="AC34" i="2"/>
  <c r="AD32" i="2" l="1"/>
  <c r="AD34" i="2"/>
  <c r="AD33" i="2"/>
  <c r="AE32" i="2" l="1"/>
  <c r="AE34" i="2"/>
  <c r="AE33" i="2"/>
  <c r="AF32" i="2" l="1"/>
  <c r="AF34" i="2"/>
  <c r="AF33" i="2"/>
  <c r="AG32" i="2" l="1"/>
  <c r="AG33" i="2"/>
  <c r="AG34" i="2"/>
  <c r="AH32" i="2" l="1"/>
  <c r="AH33" i="2"/>
  <c r="AH34" i="2"/>
  <c r="AI32" i="2" l="1"/>
  <c r="AI33" i="2"/>
  <c r="AI34" i="2"/>
  <c r="AJ32" i="2" l="1"/>
  <c r="AJ33" i="2"/>
  <c r="AJ34" i="2"/>
  <c r="AK32" i="2" l="1"/>
  <c r="AK33" i="2"/>
  <c r="AK34" i="2"/>
  <c r="AL32" i="2" l="1"/>
  <c r="AL33" i="2"/>
  <c r="AL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USUARIO</author>
    <author>David Soto Oñate</author>
  </authors>
  <commentList>
    <comment ref="B6" authorId="0" shapeId="0" xr:uid="{146F973B-A74B-4F05-A635-295C2645D838}">
      <text>
        <r>
          <rPr>
            <b/>
            <sz val="9"/>
            <color indexed="81"/>
            <rFont val="Tahoma"/>
            <family val="2"/>
          </rPr>
          <t>Basado en IPCC (2021). Capítulo 5 "Remaining carbon budgets", páginas 5-9.</t>
        </r>
      </text>
    </comment>
    <comment ref="B9" authorId="0" shapeId="0" xr:uid="{F8235D5F-18AB-4FC0-BD1E-B253E3B825B1}">
      <text>
        <r>
          <rPr>
            <b/>
            <sz val="9"/>
            <color indexed="81"/>
            <rFont val="Tahoma"/>
            <family val="2"/>
          </rPr>
          <t>Basado en Hickel (2020)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7" authorId="1" shapeId="0" xr:uid="{3E66BCDB-172F-4DAD-A670-29355EBAFB4D}">
      <text>
        <r>
          <rPr>
            <b/>
            <sz val="9"/>
            <color indexed="81"/>
            <rFont val="Tahoma"/>
            <family val="2"/>
          </rPr>
          <t>Se asume que el período 1990-1994 venía evolucionando según la misma tendencia lineal del tramo 1995-2007.</t>
        </r>
      </text>
    </comment>
    <comment ref="AL17" authorId="2" shapeId="0" xr:uid="{E57B6788-E619-475D-B817-58421B182643}">
      <text>
        <r>
          <rPr>
            <sz val="9"/>
            <color indexed="81"/>
            <rFont val="Tahoma"/>
            <family val="2"/>
          </rPr>
          <t>Se asume que evoluciona según la tendencia del tramo 2013-2022.</t>
        </r>
      </text>
    </comment>
    <comment ref="H18" authorId="1" shapeId="0" xr:uid="{61549F49-956A-40C2-BB66-01230873ED0D}">
      <text>
        <r>
          <rPr>
            <b/>
            <sz val="9"/>
            <color indexed="81"/>
            <rFont val="Tahoma"/>
            <family val="2"/>
          </rPr>
          <t>Se asume que el período 1990-1994 venía evolucionando según la misma tendencia lineal del tramo 1995-2007.</t>
        </r>
      </text>
    </comment>
    <comment ref="AL18" authorId="2" shapeId="0" xr:uid="{C4CE89F9-F12B-4ABA-A8A3-262F9A4AA84D}">
      <text>
        <r>
          <rPr>
            <sz val="9"/>
            <color indexed="81"/>
            <rFont val="Tahoma"/>
            <family val="2"/>
          </rPr>
          <t>Se asume que evoluciona según la tendencia del tramo 2013-2022.</t>
        </r>
      </text>
    </comment>
    <comment ref="H20" authorId="2" shapeId="0" xr:uid="{400D745F-41D0-4990-A3D5-C8B99A8F5D07}">
      <text>
        <r>
          <rPr>
            <b/>
            <sz val="9"/>
            <color indexed="81"/>
            <rFont val="Tahoma"/>
            <family val="2"/>
          </rPr>
          <t>Las emisiones del periodo 1990-1994 se obtienen directamente de la base de datos del Banco Mundial "Total greenhouse gas emissions excluding LULUCF (Mt CO2e)". URL: https://data.worldbank.org/indicator/EN.GHG.ALL.MT.CE.AR5</t>
        </r>
      </text>
    </comment>
    <comment ref="AL20" authorId="2" shapeId="0" xr:uid="{2D108BB2-8237-490A-8DFF-A9CBB15B6687}">
      <text>
        <r>
          <rPr>
            <b/>
            <sz val="9"/>
            <color indexed="81"/>
            <rFont val="Tahoma"/>
            <family val="2"/>
          </rPr>
          <t>Se asume que evoluciona según la tendencia del tramo 1990-2022.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David Soto Oñate</author>
  </authors>
  <commentList>
    <comment ref="C3" authorId="0" shapeId="0" xr:uid="{AF78B646-3B42-438E-8CA5-9FFCF4720B56}">
      <text>
        <r>
          <rPr>
            <b/>
            <sz val="9"/>
            <color indexed="81"/>
            <rFont val="Tahoma"/>
            <family val="2"/>
          </rPr>
          <t>IPCC 2021. Climate Change 2021: The Physical Science Basis. Summary for Policymakers.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1" shapeId="0" xr:uid="{9FAB38A8-2716-4A59-8433-5AE4783C6545}">
      <text>
        <r>
          <rPr>
            <b/>
            <sz val="9"/>
            <color indexed="81"/>
            <rFont val="Tahoma"/>
            <family val="2"/>
          </rPr>
          <t>- Datos para sumatorio población 1850-1949:  https://ourworldindata.org/world-population-growth
- Datos para población mundial y española 1950-2050: UN World Population Prospects</t>
        </r>
      </text>
    </comment>
  </commentList>
</comments>
</file>

<file path=xl/sharedStrings.xml><?xml version="1.0" encoding="utf-8"?>
<sst xmlns="http://schemas.openxmlformats.org/spreadsheetml/2006/main" count="219" uniqueCount="103">
  <si>
    <t>-</t>
  </si>
  <si>
    <t>kgCO2eq</t>
  </si>
  <si>
    <t>1.5</t>
  </si>
  <si>
    <t>1.7</t>
  </si>
  <si>
    <t>1.5ºC</t>
  </si>
  <si>
    <t>1.7ºC</t>
  </si>
  <si>
    <t>2ºC</t>
  </si>
  <si>
    <t>Emisiones GEI</t>
  </si>
  <si>
    <t>Emisiones históricas</t>
  </si>
  <si>
    <t>GEI históricas globales (1850-2019) (error +- 240GtCO2eq)</t>
  </si>
  <si>
    <t>GEI históricas globales 1850-1989</t>
  </si>
  <si>
    <t>Porcentaje de GEI españolas (1850-2015)</t>
  </si>
  <si>
    <t>GEI históricas globales (1850-2015)</t>
  </si>
  <si>
    <t>GEI históricas España brutas (1850-1989)</t>
  </si>
  <si>
    <t>GEI históricas España brutas (1850-2015)</t>
  </si>
  <si>
    <t>1850-1989</t>
  </si>
  <si>
    <t>Calentamiento global aproximado respecto a 1850-1900 hasta el límite de temperatura (°C)</t>
  </si>
  <si>
    <t>Presupuesto (Kg CO2eq)</t>
  </si>
  <si>
    <t>Años restantes para la neutralidad climática a nivel global</t>
  </si>
  <si>
    <t>Años restantes para la neutralidad climática a nivel global, ajustados</t>
  </si>
  <si>
    <t>Año para la neutralidad climática a nivel global</t>
  </si>
  <si>
    <t>Años restantes para la neutralidad climática en España</t>
  </si>
  <si>
    <t>Años restantes para la neutralidad climática en España, ajustados</t>
  </si>
  <si>
    <t>Año para la neutralidad climática en España</t>
  </si>
  <si>
    <t>Año base 2015 +2ºC</t>
  </si>
  <si>
    <t>Año base 2015 +1.7ºC</t>
  </si>
  <si>
    <t>Año base 1850</t>
  </si>
  <si>
    <t>Año base 1990</t>
  </si>
  <si>
    <t>Año base 2000</t>
  </si>
  <si>
    <t>Año base 2015</t>
  </si>
  <si>
    <t>Global 1850-2050</t>
  </si>
  <si>
    <t>Global 1990-2050</t>
  </si>
  <si>
    <t>Global 2000-2050</t>
  </si>
  <si>
    <t>Global 2015-2050</t>
  </si>
  <si>
    <t>España 1850-2050</t>
  </si>
  <si>
    <t>España 1990-2050</t>
  </si>
  <si>
    <t>España 2000-2050</t>
  </si>
  <si>
    <t>España 2015-2050</t>
  </si>
  <si>
    <t>Presupuestos</t>
  </si>
  <si>
    <t>NeutralCarbonoGlobal</t>
  </si>
  <si>
    <t>NeutralCarbonoEspaña</t>
  </si>
  <si>
    <t>Descripción</t>
  </si>
  <si>
    <t>Nombre de la hoja</t>
  </si>
  <si>
    <t>Detalles</t>
  </si>
  <si>
    <t>España 2025-2050</t>
  </si>
  <si>
    <t>Global 2025-2050</t>
  </si>
  <si>
    <t>1850-1990</t>
  </si>
  <si>
    <t>Año base 2025</t>
  </si>
  <si>
    <t>Año base 2025 +2ºC</t>
  </si>
  <si>
    <t>Año base 2025 +1.7ºC</t>
  </si>
  <si>
    <t>Año base 2025 +1.5ºC</t>
  </si>
  <si>
    <t>Emisiones anuales en Gt de CO2-eq</t>
  </si>
  <si>
    <t>Emisiones anuales en Mt de CO2-eq</t>
  </si>
  <si>
    <t>Presupuesto remanente en 2025 (Kg CO2eq)</t>
  </si>
  <si>
    <t>Sumatorio de la población anual durante el periodo 
(en miles)</t>
  </si>
  <si>
    <t>Emisiones brutas de GEI</t>
  </si>
  <si>
    <t>España - indirectas</t>
  </si>
  <si>
    <t>España - directas</t>
  </si>
  <si>
    <t>España - totales</t>
  </si>
  <si>
    <t>Global - totales</t>
  </si>
  <si>
    <t>Exiobase 2022</t>
  </si>
  <si>
    <t>Extrapolación para 2024</t>
  </si>
  <si>
    <t>Actor y tipo de emisiones</t>
  </si>
  <si>
    <t>Instituciones sin fines de lucro (ISFLSH) - directas</t>
  </si>
  <si>
    <t>Gobiernos - directas</t>
  </si>
  <si>
    <t>Instituciones sin fines de lucro (ISFLSH) - indirectas</t>
  </si>
  <si>
    <t>Gobiernos - indirectas</t>
  </si>
  <si>
    <t>Hogares - totales</t>
  </si>
  <si>
    <t>Hogares - directas</t>
  </si>
  <si>
    <t>Hogares - indirectas</t>
  </si>
  <si>
    <t>Instituciones sin fines de lucro (ISFLSH) - totales</t>
  </si>
  <si>
    <t>Gobiernos - totales</t>
  </si>
  <si>
    <t>TOTAL emisiones españa</t>
  </si>
  <si>
    <t>Desglose de emisiones por agentes de consumo final en España</t>
  </si>
  <si>
    <t>Reconstrucción de la serie de emisiones de Gases de Efecto Invernadero (GEI) para España y el Mundo</t>
  </si>
  <si>
    <t>Estimación de emisiones durante el período 1850-1989</t>
  </si>
  <si>
    <t>Estimación de emisiones durante el período 1990-2024</t>
  </si>
  <si>
    <t>Mostramos el último año disponible de Exiobase (2022), que utilizamos para extrapolar el año 2024. Este desglose para 2024 será necesario para estimar emisiones atribuibles a los distintos territorios en la hoja de cálculo Impacto_municipios.xlsx</t>
  </si>
  <si>
    <t>Cálculo de presupuestos de carbono siguiendo un reparto basado en la igualdad (per cápita)</t>
  </si>
  <si>
    <r>
      <t xml:space="preserve">Probabilidad de limitar el calentamiento global al límite de temperatura </t>
    </r>
    <r>
      <rPr>
        <b/>
        <vertAlign val="superscript"/>
        <sz val="9"/>
        <color theme="1"/>
        <rFont val="Arial"/>
        <family val="2"/>
      </rPr>
      <t>(2)</t>
    </r>
  </si>
  <si>
    <r>
      <rPr>
        <vertAlign val="superscript"/>
        <sz val="8"/>
        <color theme="1"/>
        <rFont val="Arial"/>
        <family val="2"/>
      </rPr>
      <t>(1)</t>
    </r>
    <r>
      <rPr>
        <sz val="8"/>
        <color theme="1"/>
        <rFont val="Arial"/>
        <family val="2"/>
      </rPr>
      <t xml:space="preserve"> Fuente: IPCC 2021. Climate Change 2021: The Physical Science Basis. Summary for Policymakers.
</t>
    </r>
    <r>
      <rPr>
        <vertAlign val="superscript"/>
        <sz val="8"/>
        <color theme="1"/>
        <rFont val="Arial"/>
        <family val="2"/>
      </rPr>
      <t xml:space="preserve">
(2)</t>
    </r>
    <r>
      <rPr>
        <sz val="8"/>
        <color theme="1"/>
        <rFont val="Arial"/>
        <family val="2"/>
      </rPr>
      <t xml:space="preserve"> Esta probabilidad se basa en la incertidumbre de la respuesta climática transitoria a las emisiones acumuladas de CO2 (TCRE) y en las retroalimentaciones adicionales del sistema terrestre, y proporciona la probabilidad de que el calentamiento global no supere los niveles de temperatura indicados en las dos columnas de la izquierda. Las incertidumbres relacionadas con el calentamiento histórico (±550 GtCO2) y el forzamiento y la respuesta no relacionados con el CO2 (±220 GtCO2) se abordan parcialmente mediante la incertidumbre evaluada en la TCRE, pero las incertidumbres en las emisiones recientes desde 2015 (±20 GtCO2) y la respuesta climática después de que se alcancen las emisiones netas cero de CO2 (±420 GtCO2) son independientes.
</t>
    </r>
  </si>
  <si>
    <t>Presupuestos para España y el Mundo en distintos escenarios (según límite de temperatura y año base)</t>
  </si>
  <si>
    <t>(Emisiones acumuladas desde el año base del escenario)</t>
  </si>
  <si>
    <t>1850 - Todas</t>
  </si>
  <si>
    <t>1990 -1.5C</t>
  </si>
  <si>
    <t>1990 -1.7C</t>
  </si>
  <si>
    <t>1990 -2C</t>
  </si>
  <si>
    <t>2000 -1.5C</t>
  </si>
  <si>
    <t>2000 -1.7C</t>
  </si>
  <si>
    <t>2000 -2C</t>
  </si>
  <si>
    <t>2015 -1.5C</t>
  </si>
  <si>
    <t>2015 -1.7C</t>
  </si>
  <si>
    <t>2015 -2C</t>
  </si>
  <si>
    <t>¿Cuándo acabó España su presupuesto en cada escenario? (En rojo)</t>
  </si>
  <si>
    <r>
      <t xml:space="preserve">Presupuestos globales de carbono restantes estimados desde principios de 2020 (GtCO2) </t>
    </r>
    <r>
      <rPr>
        <b/>
        <vertAlign val="superscript"/>
        <sz val="9"/>
        <color theme="1"/>
        <rFont val="Arial"/>
        <family val="2"/>
      </rPr>
      <t>(1)</t>
    </r>
  </si>
  <si>
    <t>Global: Tiempo para alcanzar la neutralidad de carbono asumiendo una reducción lineal de emisiones</t>
  </si>
  <si>
    <t>España: Tiempo para alcanzar la neutralidad de carbono asumiendo una reducción lineal de emisiones</t>
  </si>
  <si>
    <r>
      <rPr>
        <b/>
        <sz val="9"/>
        <color theme="1"/>
        <rFont val="Arial"/>
        <family val="2"/>
      </rPr>
      <t>Emisiones globales</t>
    </r>
    <r>
      <rPr>
        <sz val="9"/>
        <color theme="1"/>
        <rFont val="Arial"/>
        <family val="2"/>
      </rPr>
      <t xml:space="preserve">. Utilizamos la base de datos del Banco Mundial llamada "Total greenhouse gas emissions excluding LULUCF (Mt CO2e)" (URL: https://data.worldbank.org/indicator/EN.GHG.ALL.MT.CE.AR5). Como a día de hoy (enero de 2025) la serie sólo llega hasta 2022, extrapolamos los años 2023 y 2024 asumiendo un crecimiento lineal de la misma pendiente observada durante 1990-2022. 
</t>
    </r>
    <r>
      <rPr>
        <b/>
        <sz val="9"/>
        <color theme="1"/>
        <rFont val="Arial"/>
        <family val="2"/>
      </rPr>
      <t>Emisiones de España</t>
    </r>
    <r>
      <rPr>
        <sz val="9"/>
        <color theme="1"/>
        <rFont val="Arial"/>
        <family val="2"/>
      </rPr>
      <t>. Recurrimos a la base de datos EXIOBASE. Sin embargo, sólo hay datos disponibles para el período 1995-2022. Por tanto, quedan algunas lagunas que debemos resolver para completar todo el periodo 1990-2024. Los períodos 1990-1995 y 2023-2024 son extrapolados utilizando como referencia la tendencia lineal de la primera fase (1995-2008) y de la última fase (2013-2022) respectivamente.</t>
    </r>
  </si>
  <si>
    <t>Muestra las estimaciones de emisiones de GEI globales y españolas desde 1850 hasta 2024.</t>
  </si>
  <si>
    <t>Muestra los presupuestos de GHG globales y españoles desde 2024 teniendo en cuenta diferentes límites de incremento de temperatura (1.5ºC, 1.7ºC y 2ºC) y diferentes años base (1850, 1990, 2000, 2015 y 2024).</t>
  </si>
  <si>
    <t>Muestra el presupuesto global para diferentes límites de incremento de temperatura y los años a ser neutral en carbono antes de agotar el presupuesto (asumiendo una estrategia de reducción de emisiones lineal).</t>
  </si>
  <si>
    <t>Muestra el presupuesto de España teniendo en cuenta diferentes niveles de incremento de temperatura (1.5ºC, 1.7ºC y 2ºC) y diferentes años base (1850, 1990, 2000, 2015 y 2024), además de los años para ser neutral en España (asumiendo una estrategia de reducción de emisiones lineal).</t>
  </si>
  <si>
    <t>En este documento se calculan los presupuestos de emisiones a nivel global y a nivel España. Todos los cálculos se abordan desde la perspectiva del consumo. Las fuentes de datos pueden o los detalles de los cálculos pueden ser consultados en las celdas correspondientes.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</si>
</sst>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"/>
    <numFmt numFmtId="166" formatCode="0.0000"/>
  </numFmts>
  <fonts count="2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7" tint="-0.499984740745262"/>
      <name val="Arial"/>
      <family val="2"/>
    </font>
    <font>
      <sz val="8"/>
      <color theme="1"/>
      <name val="Arial"/>
      <family val="2"/>
    </font>
    <font>
      <sz val="9"/>
      <color theme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scheme val="minor"/>
    </font>
    <font>
      <b/>
      <sz val="9"/>
      <color theme="9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1">
    <xf numFmtId="0" fontId="0" fillId="0" borderId="0" xfId="0"/>
    <xf numFmtId="164" fontId="5" fillId="0" borderId="0" xfId="0" applyNumberFormat="1" applyFont="1"/>
    <xf numFmtId="1" fontId="4" fillId="4" borderId="1" xfId="0" applyNumberFormat="1" applyFont="1" applyFill="1" applyBorder="1"/>
    <xf numFmtId="2" fontId="4" fillId="0" borderId="1" xfId="0" applyNumberFormat="1" applyFont="1" applyBorder="1"/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/>
    <xf numFmtId="164" fontId="5" fillId="0" borderId="1" xfId="0" applyNumberFormat="1" applyFont="1" applyBorder="1"/>
    <xf numFmtId="2" fontId="5" fillId="3" borderId="1" xfId="0" applyNumberFormat="1" applyFont="1" applyFill="1" applyBorder="1"/>
    <xf numFmtId="164" fontId="5" fillId="3" borderId="1" xfId="0" applyNumberFormat="1" applyFont="1" applyFill="1" applyBorder="1"/>
    <xf numFmtId="10" fontId="5" fillId="3" borderId="1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5" fillId="0" borderId="0" xfId="0" applyFont="1"/>
    <xf numFmtId="9" fontId="4" fillId="4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5" fillId="3" borderId="1" xfId="0" applyFont="1" applyFill="1" applyBorder="1"/>
    <xf numFmtId="3" fontId="5" fillId="3" borderId="1" xfId="0" applyNumberFormat="1" applyFont="1" applyFill="1" applyBorder="1"/>
    <xf numFmtId="11" fontId="5" fillId="3" borderId="1" xfId="0" applyNumberFormat="1" applyFont="1" applyFill="1" applyBorder="1"/>
    <xf numFmtId="11" fontId="8" fillId="0" borderId="1" xfId="0" applyNumberFormat="1" applyFont="1" applyBorder="1"/>
    <xf numFmtId="11" fontId="5" fillId="0" borderId="0" xfId="0" applyNumberFormat="1" applyFont="1"/>
    <xf numFmtId="0" fontId="10" fillId="0" borderId="1" xfId="0" applyFont="1" applyBorder="1"/>
    <xf numFmtId="1" fontId="5" fillId="0" borderId="0" xfId="0" applyNumberFormat="1" applyFont="1"/>
    <xf numFmtId="2" fontId="5" fillId="0" borderId="0" xfId="0" applyNumberFormat="1" applyFont="1"/>
    <xf numFmtId="10" fontId="5" fillId="0" borderId="0" xfId="0" applyNumberFormat="1" applyFont="1"/>
    <xf numFmtId="0" fontId="5" fillId="4" borderId="1" xfId="0" applyFont="1" applyFill="1" applyBorder="1"/>
    <xf numFmtId="0" fontId="4" fillId="0" borderId="1" xfId="0" applyFont="1" applyBorder="1"/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5" fillId="0" borderId="1" xfId="0" applyFont="1" applyBorder="1"/>
    <xf numFmtId="0" fontId="9" fillId="0" borderId="1" xfId="0" applyFont="1" applyBorder="1"/>
    <xf numFmtId="165" fontId="5" fillId="0" borderId="0" xfId="0" applyNumberFormat="1" applyFont="1"/>
    <xf numFmtId="0" fontId="4" fillId="4" borderId="1" xfId="0" applyFont="1" applyFill="1" applyBorder="1"/>
    <xf numFmtId="0" fontId="13" fillId="3" borderId="0" xfId="0" applyFont="1" applyFill="1"/>
    <xf numFmtId="0" fontId="12" fillId="3" borderId="0" xfId="0" applyFont="1" applyFill="1" applyAlignment="1">
      <alignment horizontal="left" vertical="top"/>
    </xf>
    <xf numFmtId="0" fontId="13" fillId="3" borderId="0" xfId="0" applyFont="1" applyFill="1" applyAlignment="1">
      <alignment horizontal="left" vertical="top" wrapText="1"/>
    </xf>
    <xf numFmtId="0" fontId="12" fillId="3" borderId="5" xfId="0" applyFont="1" applyFill="1" applyBorder="1"/>
    <xf numFmtId="0" fontId="12" fillId="3" borderId="0" xfId="0" applyFont="1" applyFill="1"/>
    <xf numFmtId="0" fontId="14" fillId="3" borderId="0" xfId="1" applyFont="1" applyFill="1" applyAlignment="1">
      <alignment horizontal="left" vertical="top" wrapText="1"/>
    </xf>
    <xf numFmtId="0" fontId="5" fillId="0" borderId="0" xfId="0" applyFont="1" applyAlignment="1">
      <alignment vertical="center"/>
    </xf>
    <xf numFmtId="11" fontId="9" fillId="0" borderId="1" xfId="0" applyNumberFormat="1" applyFont="1" applyBorder="1"/>
    <xf numFmtId="11" fontId="16" fillId="0" borderId="1" xfId="0" applyNumberFormat="1" applyFont="1" applyBorder="1"/>
    <xf numFmtId="11" fontId="16" fillId="3" borderId="1" xfId="0" applyNumberFormat="1" applyFont="1" applyFill="1" applyBorder="1"/>
    <xf numFmtId="11" fontId="5" fillId="0" borderId="1" xfId="0" applyNumberFormat="1" applyFont="1" applyBorder="1"/>
    <xf numFmtId="0" fontId="17" fillId="0" borderId="1" xfId="0" applyFont="1" applyBorder="1"/>
    <xf numFmtId="11" fontId="15" fillId="0" borderId="1" xfId="0" applyNumberFormat="1" applyFont="1" applyBorder="1"/>
    <xf numFmtId="11" fontId="17" fillId="0" borderId="1" xfId="0" applyNumberFormat="1" applyFont="1" applyBorder="1"/>
    <xf numFmtId="0" fontId="18" fillId="0" borderId="0" xfId="0" applyFont="1"/>
    <xf numFmtId="166" fontId="5" fillId="0" borderId="1" xfId="0" applyNumberFormat="1" applyFont="1" applyBorder="1"/>
    <xf numFmtId="166" fontId="9" fillId="0" borderId="1" xfId="0" applyNumberFormat="1" applyFont="1" applyBorder="1"/>
    <xf numFmtId="0" fontId="4" fillId="0" borderId="0" xfId="0" applyFont="1"/>
    <xf numFmtId="0" fontId="7" fillId="0" borderId="0" xfId="0" applyFont="1" applyAlignment="1">
      <alignment horizontal="left" vertical="center" wrapText="1"/>
    </xf>
    <xf numFmtId="2" fontId="4" fillId="4" borderId="1" xfId="0" applyNumberFormat="1" applyFont="1" applyFill="1" applyBorder="1"/>
    <xf numFmtId="2" fontId="4" fillId="0" borderId="0" xfId="0" applyNumberFormat="1" applyFont="1"/>
    <xf numFmtId="2" fontId="5" fillId="0" borderId="5" xfId="0" applyNumberFormat="1" applyFont="1" applyBorder="1" applyAlignment="1">
      <alignment vertical="top" wrapText="1"/>
    </xf>
    <xf numFmtId="2" fontId="5" fillId="0" borderId="1" xfId="0" applyNumberFormat="1" applyFont="1" applyBorder="1"/>
    <xf numFmtId="11" fontId="10" fillId="0" borderId="6" xfId="0" applyNumberFormat="1" applyFont="1" applyBorder="1"/>
    <xf numFmtId="11" fontId="10" fillId="0" borderId="7" xfId="0" applyNumberFormat="1" applyFont="1" applyBorder="1"/>
    <xf numFmtId="11" fontId="10" fillId="0" borderId="8" xfId="0" applyNumberFormat="1" applyFont="1" applyBorder="1"/>
    <xf numFmtId="11" fontId="10" fillId="0" borderId="9" xfId="0" applyNumberFormat="1" applyFont="1" applyBorder="1"/>
    <xf numFmtId="0" fontId="10" fillId="0" borderId="11" xfId="0" applyFont="1" applyBorder="1"/>
    <xf numFmtId="0" fontId="21" fillId="0" borderId="11" xfId="0" applyFont="1" applyBorder="1"/>
    <xf numFmtId="1" fontId="4" fillId="4" borderId="12" xfId="0" applyNumberFormat="1" applyFont="1" applyFill="1" applyBorder="1" applyAlignment="1">
      <alignment wrapText="1"/>
    </xf>
    <xf numFmtId="1" fontId="4" fillId="4" borderId="6" xfId="0" applyNumberFormat="1" applyFont="1" applyFill="1" applyBorder="1" applyAlignment="1">
      <alignment horizontal="center" wrapText="1"/>
    </xf>
    <xf numFmtId="1" fontId="4" fillId="4" borderId="7" xfId="0" applyNumberFormat="1" applyFont="1" applyFill="1" applyBorder="1" applyAlignment="1">
      <alignment horizontal="center" wrapText="1"/>
    </xf>
    <xf numFmtId="0" fontId="10" fillId="0" borderId="12" xfId="0" applyFont="1" applyBorder="1"/>
    <xf numFmtId="0" fontId="21" fillId="0" borderId="13" xfId="0" applyFont="1" applyBorder="1"/>
    <xf numFmtId="0" fontId="10" fillId="0" borderId="15" xfId="0" applyFont="1" applyBorder="1"/>
    <xf numFmtId="11" fontId="10" fillId="0" borderId="16" xfId="0" applyNumberFormat="1" applyFont="1" applyBorder="1"/>
    <xf numFmtId="0" fontId="21" fillId="0" borderId="17" xfId="0" applyFont="1" applyBorder="1"/>
    <xf numFmtId="11" fontId="10" fillId="0" borderId="19" xfId="0" applyNumberFormat="1" applyFont="1" applyBorder="1"/>
    <xf numFmtId="11" fontId="21" fillId="0" borderId="10" xfId="0" applyNumberFormat="1" applyFont="1" applyBorder="1"/>
    <xf numFmtId="11" fontId="21" fillId="0" borderId="14" xfId="0" applyNumberFormat="1" applyFont="1" applyBorder="1"/>
    <xf numFmtId="11" fontId="21" fillId="0" borderId="20" xfId="0" applyNumberFormat="1" applyFont="1" applyBorder="1"/>
    <xf numFmtId="11" fontId="21" fillId="0" borderId="18" xfId="0" applyNumberFormat="1" applyFont="1" applyBorder="1"/>
    <xf numFmtId="11" fontId="21" fillId="0" borderId="8" xfId="0" applyNumberFormat="1" applyFont="1" applyBorder="1"/>
    <xf numFmtId="11" fontId="21" fillId="0" borderId="9" xfId="0" applyNumberFormat="1" applyFont="1" applyBorder="1"/>
    <xf numFmtId="2" fontId="22" fillId="0" borderId="0" xfId="0" applyNumberFormat="1" applyFont="1"/>
    <xf numFmtId="0" fontId="9" fillId="0" borderId="0" xfId="0" applyFont="1"/>
    <xf numFmtId="0" fontId="12" fillId="3" borderId="5" xfId="0" applyFont="1" applyFill="1" applyBorder="1" applyAlignment="1">
      <alignment horizontal="left" vertical="top"/>
    </xf>
    <xf numFmtId="0" fontId="13" fillId="3" borderId="0" xfId="0" applyFont="1" applyFill="1" applyAlignment="1">
      <alignment horizontal="left" vertical="top" wrapText="1"/>
    </xf>
    <xf numFmtId="2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000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Emisiones GEI asociadas al consumo en España (1995-2022)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'Emisiones GEI'!$B$19</c:f>
              <c:strCache>
                <c:ptCount val="1"/>
                <c:pt idx="0">
                  <c:v>España - totales</c:v>
                </c:pt>
              </c:strCache>
            </c:strRef>
          </c:tx>
          <c:spPr>
            <a:ln w="222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'Emisiones GEI'!$I$16:$AJ$16</c:f>
              <c:numCache>
                <c:formatCode>0</c:formatCode>
                <c:ptCount val="28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</c:numCache>
            </c:numRef>
          </c:cat>
          <c:val>
            <c:numRef>
              <c:f>'Emisiones GEI'!$I$19:$AJ$19</c:f>
              <c:numCache>
                <c:formatCode>0.000E+00</c:formatCode>
                <c:ptCount val="28"/>
                <c:pt idx="0">
                  <c:v>381166878398</c:v>
                </c:pt>
                <c:pt idx="1">
                  <c:v>404288433160</c:v>
                </c:pt>
                <c:pt idx="2">
                  <c:v>401067785047</c:v>
                </c:pt>
                <c:pt idx="3">
                  <c:v>415789016906</c:v>
                </c:pt>
                <c:pt idx="4">
                  <c:v>446419639579</c:v>
                </c:pt>
                <c:pt idx="5">
                  <c:v>475024466858</c:v>
                </c:pt>
                <c:pt idx="6">
                  <c:v>477250849670</c:v>
                </c:pt>
                <c:pt idx="7">
                  <c:v>497404526921</c:v>
                </c:pt>
                <c:pt idx="8">
                  <c:v>517789696226</c:v>
                </c:pt>
                <c:pt idx="9">
                  <c:v>554071898341</c:v>
                </c:pt>
                <c:pt idx="10">
                  <c:v>582489729811</c:v>
                </c:pt>
                <c:pt idx="11">
                  <c:v>587887595976</c:v>
                </c:pt>
                <c:pt idx="12">
                  <c:v>611712121946</c:v>
                </c:pt>
                <c:pt idx="13">
                  <c:v>564434591802</c:v>
                </c:pt>
                <c:pt idx="14">
                  <c:v>487313828104</c:v>
                </c:pt>
                <c:pt idx="15">
                  <c:v>461403460925</c:v>
                </c:pt>
                <c:pt idx="16">
                  <c:v>449392891035</c:v>
                </c:pt>
                <c:pt idx="17">
                  <c:v>416761874437</c:v>
                </c:pt>
                <c:pt idx="18">
                  <c:v>388891481470</c:v>
                </c:pt>
                <c:pt idx="19">
                  <c:v>394695620066</c:v>
                </c:pt>
                <c:pt idx="20">
                  <c:v>400228082978</c:v>
                </c:pt>
                <c:pt idx="21">
                  <c:v>385574854188</c:v>
                </c:pt>
                <c:pt idx="22">
                  <c:v>396652758648</c:v>
                </c:pt>
                <c:pt idx="23">
                  <c:v>406754606180</c:v>
                </c:pt>
                <c:pt idx="24">
                  <c:v>381116469918</c:v>
                </c:pt>
                <c:pt idx="25">
                  <c:v>395104454813</c:v>
                </c:pt>
                <c:pt idx="26">
                  <c:v>408679804534</c:v>
                </c:pt>
                <c:pt idx="27">
                  <c:v>417915761579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47-41D8-B01D-7849F32B8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46720"/>
        <c:axId val="276347552"/>
      </c:lineChart>
      <c:catAx>
        <c:axId val="2763467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72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47552"/>
        <c:crosses val="autoZero"/>
        <c:auto val="1"/>
        <c:lblAlgn val="ctr"/>
        <c:lblOffset val="100"/>
        <c:noMultiLvlLbl val="0"/>
      </c:catAx>
      <c:valAx>
        <c:axId val="27634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/>
                  <a:t>KgCO</a:t>
                </a:r>
                <a:r>
                  <a:rPr lang="es-ES" sz="1200" baseline="-25000"/>
                  <a:t>2</a:t>
                </a:r>
                <a:r>
                  <a:rPr lang="es-ES" sz="1200" baseline="0"/>
                  <a:t> eq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1.0119419393474556E-2"/>
              <c:y val="0.35425640799547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4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Emisiones GEI globales (1990-2022)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'Emisiones GEI'!$B$20</c:f>
              <c:strCache>
                <c:ptCount val="1"/>
                <c:pt idx="0">
                  <c:v>Global - totales</c:v>
                </c:pt>
              </c:strCache>
            </c:strRef>
          </c:tx>
          <c:spPr>
            <a:ln w="222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6312106217134131"/>
                  <c:y val="0.26449343212409343"/>
                </c:manualLayout>
              </c:layout>
              <c:numFmt formatCode="0.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'Emisiones GEI'!$D$16:$AJ$16</c:f>
              <c:numCache>
                <c:formatCode>0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'Emisiones GEI'!$D$20:$AJ$20</c:f>
              <c:numCache>
                <c:formatCode>0.000E+00</c:formatCode>
                <c:ptCount val="33"/>
                <c:pt idx="0">
                  <c:v>33268120705121</c:v>
                </c:pt>
                <c:pt idx="1">
                  <c:v>33373190727110</c:v>
                </c:pt>
                <c:pt idx="2">
                  <c:v>33301234007632.004</c:v>
                </c:pt>
                <c:pt idx="3">
                  <c:v>33402787030817.004</c:v>
                </c:pt>
                <c:pt idx="4">
                  <c:v>33747718461311</c:v>
                </c:pt>
                <c:pt idx="5">
                  <c:v>34631797949925</c:v>
                </c:pt>
                <c:pt idx="6">
                  <c:v>35262130611764</c:v>
                </c:pt>
                <c:pt idx="7">
                  <c:v>35724026339674</c:v>
                </c:pt>
                <c:pt idx="8">
                  <c:v>35812314962269</c:v>
                </c:pt>
                <c:pt idx="9">
                  <c:v>36051327701260</c:v>
                </c:pt>
                <c:pt idx="10">
                  <c:v>36991707039485</c:v>
                </c:pt>
                <c:pt idx="11">
                  <c:v>37316895340607</c:v>
                </c:pt>
                <c:pt idx="12">
                  <c:v>37807183375592</c:v>
                </c:pt>
                <c:pt idx="13">
                  <c:v>39354851019827</c:v>
                </c:pt>
                <c:pt idx="14">
                  <c:v>40981848260709</c:v>
                </c:pt>
                <c:pt idx="15">
                  <c:v>42318428496810</c:v>
                </c:pt>
                <c:pt idx="16">
                  <c:v>43539566550746</c:v>
                </c:pt>
                <c:pt idx="17">
                  <c:v>44859867456026</c:v>
                </c:pt>
                <c:pt idx="18">
                  <c:v>45168465033405</c:v>
                </c:pt>
                <c:pt idx="19">
                  <c:v>44750394932150</c:v>
                </c:pt>
                <c:pt idx="20">
                  <c:v>46991566720069</c:v>
                </c:pt>
                <c:pt idx="21">
                  <c:v>48409216814868</c:v>
                </c:pt>
                <c:pt idx="22">
                  <c:v>49068901427571</c:v>
                </c:pt>
                <c:pt idx="23">
                  <c:v>49875675087706</c:v>
                </c:pt>
                <c:pt idx="24">
                  <c:v>50242997508282</c:v>
                </c:pt>
                <c:pt idx="25">
                  <c:v>50134383764132</c:v>
                </c:pt>
                <c:pt idx="26">
                  <c:v>50343044449816</c:v>
                </c:pt>
                <c:pt idx="27">
                  <c:v>51195419111093</c:v>
                </c:pt>
                <c:pt idx="28">
                  <c:v>52398143259999</c:v>
                </c:pt>
                <c:pt idx="29">
                  <c:v>52557335274915</c:v>
                </c:pt>
                <c:pt idx="30">
                  <c:v>50632309454335</c:v>
                </c:pt>
                <c:pt idx="31">
                  <c:v>53056607720617</c:v>
                </c:pt>
                <c:pt idx="32">
                  <c:v>53786038909132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CB-4FC0-86B2-E59F56592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290976"/>
        <c:axId val="276298464"/>
      </c:lineChart>
      <c:catAx>
        <c:axId val="27629097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298464"/>
        <c:crosses val="autoZero"/>
        <c:auto val="1"/>
        <c:lblAlgn val="ctr"/>
        <c:lblOffset val="100"/>
        <c:noMultiLvlLbl val="0"/>
      </c:catAx>
      <c:valAx>
        <c:axId val="2762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/>
                  <a:t>KgCO2 eq</a:t>
                </a:r>
              </a:p>
            </c:rich>
          </c:tx>
          <c:layout>
            <c:manualLayout>
              <c:xMode val="edge"/>
              <c:yMode val="edge"/>
              <c:x val="9.7803496807717487E-3"/>
              <c:y val="0.365389364343193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290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GEI España</a:t>
            </a:r>
            <a:r>
              <a:rPr lang="es-ES" baseline="0"/>
              <a:t> indirectas </a:t>
            </a:r>
            <a:r>
              <a:rPr lang="es-ES"/>
              <a:t>1995-2007</a:t>
            </a:r>
          </a:p>
        </c:rich>
      </c:tx>
      <c:layout>
        <c:manualLayout>
          <c:xMode val="edge"/>
          <c:yMode val="edge"/>
          <c:x val="0.33421097429094732"/>
          <c:y val="3.048829630097058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cat>
            <c:numRef>
              <c:f>'Emisiones GEI'!$I$16:$AJ$16</c:f>
              <c:numCache>
                <c:formatCode>0</c:formatCode>
                <c:ptCount val="28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</c:numCache>
            </c:numRef>
          </c:cat>
          <c:val>
            <c:numRef>
              <c:f>'Emisiones GEI'!$I$17:$U$17</c:f>
              <c:numCache>
                <c:formatCode>0.000E+00</c:formatCode>
                <c:ptCount val="13"/>
                <c:pt idx="0">
                  <c:v>330996935025.14001</c:v>
                </c:pt>
                <c:pt idx="1">
                  <c:v>350232845124.26501</c:v>
                </c:pt>
                <c:pt idx="2">
                  <c:v>347684984780.26099</c:v>
                </c:pt>
                <c:pt idx="3">
                  <c:v>359896562542.62701</c:v>
                </c:pt>
                <c:pt idx="4">
                  <c:v>387506955713.61298</c:v>
                </c:pt>
                <c:pt idx="5">
                  <c:v>414257233358.48199</c:v>
                </c:pt>
                <c:pt idx="6">
                  <c:v>416415717508.96802</c:v>
                </c:pt>
                <c:pt idx="7">
                  <c:v>438828674066.49103</c:v>
                </c:pt>
                <c:pt idx="8">
                  <c:v>457860533442.90302</c:v>
                </c:pt>
                <c:pt idx="9">
                  <c:v>491521903915.18597</c:v>
                </c:pt>
                <c:pt idx="10">
                  <c:v>518835929462.323</c:v>
                </c:pt>
                <c:pt idx="11">
                  <c:v>519070783596.07001</c:v>
                </c:pt>
                <c:pt idx="12">
                  <c:v>544075864192.09998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AA-486E-A5D2-FEE6296436CE}"/>
            </c:ext>
          </c:extLst>
        </c:ser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472812881832224E-2"/>
                  <c:y val="0.25872594545485988"/>
                </c:manualLayout>
              </c:layout>
              <c:numFmt formatCode="0.00000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'Emisiones GEI'!$I$16:$AJ$16</c:f>
              <c:numCache>
                <c:formatCode>0</c:formatCode>
                <c:ptCount val="28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</c:numCache>
            </c:numRef>
          </c:cat>
          <c:val>
            <c:numRef>
              <c:f>'Emisiones GEI'!$I$17:$U$17</c:f>
              <c:numCache>
                <c:formatCode>0.000E+00</c:formatCode>
                <c:ptCount val="13"/>
                <c:pt idx="0">
                  <c:v>330996935025.14001</c:v>
                </c:pt>
                <c:pt idx="1">
                  <c:v>350232845124.26501</c:v>
                </c:pt>
                <c:pt idx="2">
                  <c:v>347684984780.26099</c:v>
                </c:pt>
                <c:pt idx="3">
                  <c:v>359896562542.62701</c:v>
                </c:pt>
                <c:pt idx="4">
                  <c:v>387506955713.61298</c:v>
                </c:pt>
                <c:pt idx="5">
                  <c:v>414257233358.48199</c:v>
                </c:pt>
                <c:pt idx="6">
                  <c:v>416415717508.96802</c:v>
                </c:pt>
                <c:pt idx="7">
                  <c:v>438828674066.49103</c:v>
                </c:pt>
                <c:pt idx="8">
                  <c:v>457860533442.90302</c:v>
                </c:pt>
                <c:pt idx="9">
                  <c:v>491521903915.18597</c:v>
                </c:pt>
                <c:pt idx="10">
                  <c:v>518835929462.323</c:v>
                </c:pt>
                <c:pt idx="11">
                  <c:v>519070783596.07001</c:v>
                </c:pt>
                <c:pt idx="12">
                  <c:v>544075864192.09998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AA-486E-A5D2-FEE629643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13440"/>
        <c:axId val="276334656"/>
      </c:lineChart>
      <c:catAx>
        <c:axId val="2763134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34656"/>
        <c:crosses val="autoZero"/>
        <c:auto val="1"/>
        <c:lblAlgn val="ctr"/>
        <c:lblOffset val="100"/>
        <c:noMultiLvlLbl val="0"/>
      </c:catAx>
      <c:valAx>
        <c:axId val="2763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13440"/>
        <c:crosses val="autoZero"/>
        <c:crossBetween val="between"/>
      </c:valAx>
    </c:plotArea>
    <c:plotVisOnly val="1"/>
    <c:dispBlanksAs val="gap"/>
    <c:showDLblsOverMax val="0"/>
    <c:extLst/>
  </c:chart>
  <c:spPr>
    <a:ln>
      <a:solidFill>
        <a:sysClr val="windowText" lastClr="000000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GEI España</a:t>
            </a:r>
            <a:r>
              <a:rPr lang="es-ES" baseline="0"/>
              <a:t> indirectas </a:t>
            </a:r>
            <a:r>
              <a:rPr lang="es-ES"/>
              <a:t>2013-2022</a:t>
            </a:r>
          </a:p>
        </c:rich>
      </c:tx>
      <c:layout>
        <c:manualLayout>
          <c:xMode val="edge"/>
          <c:yMode val="edge"/>
          <c:x val="0.33421097429094732"/>
          <c:y val="3.04882963009705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'Emisiones GEI'!$B$17</c:f>
              <c:strCache>
                <c:ptCount val="1"/>
                <c:pt idx="0">
                  <c:v>España - indirectas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0038611649839939E-2"/>
                  <c:y val="0.34217270813612277"/>
                </c:manualLayout>
              </c:layout>
              <c:numFmt formatCode="0.00000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'Emisiones GEI'!$AA$16:$AJ$16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'Emisiones GEI'!$AA$17:$AJ$17</c:f>
              <c:numCache>
                <c:formatCode>0.000E+00</c:formatCode>
                <c:ptCount val="10"/>
                <c:pt idx="0">
                  <c:v>332213678386.91498</c:v>
                </c:pt>
                <c:pt idx="1">
                  <c:v>332901013098.45099</c:v>
                </c:pt>
                <c:pt idx="2">
                  <c:v>335919345195.19598</c:v>
                </c:pt>
                <c:pt idx="3">
                  <c:v>322950447444.388</c:v>
                </c:pt>
                <c:pt idx="4">
                  <c:v>327159558849.63098</c:v>
                </c:pt>
                <c:pt idx="5">
                  <c:v>340699733336.271</c:v>
                </c:pt>
                <c:pt idx="6">
                  <c:v>324938129922.07001</c:v>
                </c:pt>
                <c:pt idx="7">
                  <c:v>339160802071.159</c:v>
                </c:pt>
                <c:pt idx="8">
                  <c:v>349786250533.94501</c:v>
                </c:pt>
                <c:pt idx="9">
                  <c:v>361147460456.79498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D8-4C10-A7CB-CFB803C6E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13440"/>
        <c:axId val="276334656"/>
      </c:lineChart>
      <c:catAx>
        <c:axId val="2763134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34656"/>
        <c:crosses val="autoZero"/>
        <c:auto val="1"/>
        <c:lblAlgn val="ctr"/>
        <c:lblOffset val="100"/>
        <c:noMultiLvlLbl val="0"/>
      </c:catAx>
      <c:valAx>
        <c:axId val="2763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13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GEI España indirectas 2007-2013</a:t>
            </a:r>
          </a:p>
        </c:rich>
      </c:tx>
      <c:layout>
        <c:manualLayout>
          <c:xMode val="edge"/>
          <c:yMode val="edge"/>
          <c:x val="0.33421097429094732"/>
          <c:y val="3.048829630097058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'Emisiones GEI'!$B$18</c:f>
              <c:strCache>
                <c:ptCount val="1"/>
                <c:pt idx="0">
                  <c:v>España - directas</c:v>
                </c:pt>
              </c:strCache>
            </c:strRef>
          </c:tx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472812881832224E-2"/>
                  <c:y val="0.25872594545485988"/>
                </c:manualLayout>
              </c:layout>
              <c:numFmt formatCode="0.00000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'Emisiones GEI'!$U$16:$AA$16</c:f>
              <c:numCache>
                <c:formatCode>0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'Emisiones GEI'!$U$17:$AA$17</c:f>
              <c:numCache>
                <c:formatCode>0.000E+00</c:formatCode>
                <c:ptCount val="7"/>
                <c:pt idx="0">
                  <c:v>544075864192.09998</c:v>
                </c:pt>
                <c:pt idx="1">
                  <c:v>494995813683.28693</c:v>
                </c:pt>
                <c:pt idx="2">
                  <c:v>416238541558.29999</c:v>
                </c:pt>
                <c:pt idx="3">
                  <c:v>401758274319.17999</c:v>
                </c:pt>
                <c:pt idx="4">
                  <c:v>401463277281.45001</c:v>
                </c:pt>
                <c:pt idx="5">
                  <c:v>365320795313.32001</c:v>
                </c:pt>
                <c:pt idx="6">
                  <c:v>332213678386.91498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0-4F37-890B-954855EDF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13440"/>
        <c:axId val="276334656"/>
      </c:lineChart>
      <c:catAx>
        <c:axId val="2763134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34656"/>
        <c:crosses val="autoZero"/>
        <c:auto val="1"/>
        <c:lblAlgn val="ctr"/>
        <c:lblOffset val="100"/>
        <c:noMultiLvlLbl val="0"/>
      </c:catAx>
      <c:valAx>
        <c:axId val="2763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13440"/>
        <c:crosses val="autoZero"/>
        <c:crossBetween val="between"/>
      </c:valAx>
    </c:plotArea>
    <c:plotVisOnly val="1"/>
    <c:dispBlanksAs val="gap"/>
    <c:showDLblsOverMax val="0"/>
    <c:extLst/>
  </c:chart>
  <c:spPr>
    <a:ln>
      <a:solidFill>
        <a:sysClr val="windowText" lastClr="000000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GEI</a:t>
            </a:r>
            <a:r>
              <a:rPr lang="es-ES" baseline="0"/>
              <a:t> España directas </a:t>
            </a:r>
            <a:r>
              <a:rPr lang="es-ES"/>
              <a:t>1995-2007</a:t>
            </a:r>
          </a:p>
        </c:rich>
      </c:tx>
      <c:layout>
        <c:manualLayout>
          <c:xMode val="edge"/>
          <c:yMode val="edge"/>
          <c:x val="0.33421097429094732"/>
          <c:y val="3.048829630097058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'Emisiones GEI'!$B$18</c:f>
              <c:strCache>
                <c:ptCount val="1"/>
                <c:pt idx="0">
                  <c:v>España - directas</c:v>
                </c:pt>
              </c:strCache>
            </c:strRef>
          </c:tx>
          <c:marker>
            <c:symbol val="none"/>
          </c:marker>
          <c:trendline>
            <c:spPr>
              <a:ln w="19050">
                <a:solidFill>
                  <a:schemeClr val="accent1"/>
                </a:solidFill>
                <a:prstDash val="sysDot"/>
              </a:ln>
            </c:spPr>
            <c:trendlineType val="linear"/>
            <c:dispRSqr val="0"/>
            <c:dispEq val="1"/>
            <c:trendlineLbl>
              <c:layout>
                <c:manualLayout>
                  <c:x val="-0.23119476850692661"/>
                  <c:y val="0.18776640820776488"/>
                </c:manualLayout>
              </c:layout>
              <c:numFmt formatCode="0.00000E+00" sourceLinked="0"/>
              <c:txPr>
                <a:bodyPr/>
                <a:lstStyle/>
                <a:p>
                  <a:pPr>
                    <a:defRPr sz="900"/>
                  </a:pPr>
                  <a:endParaRPr lang="es-ES"/>
                </a:p>
              </c:txPr>
            </c:trendlineLbl>
          </c:trendline>
          <c:cat>
            <c:numRef>
              <c:f>'Emisiones GEI'!$I$16:$AJ$16</c:f>
              <c:numCache>
                <c:formatCode>0</c:formatCode>
                <c:ptCount val="28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</c:numCache>
            </c:numRef>
          </c:cat>
          <c:val>
            <c:numRef>
              <c:f>'Emisiones GEI'!$I$18:$U$18</c:f>
              <c:numCache>
                <c:formatCode>0.000E+00</c:formatCode>
                <c:ptCount val="13"/>
                <c:pt idx="0">
                  <c:v>50169943372.859993</c:v>
                </c:pt>
                <c:pt idx="1">
                  <c:v>54055588035.734993</c:v>
                </c:pt>
                <c:pt idx="2">
                  <c:v>53382800266.738998</c:v>
                </c:pt>
                <c:pt idx="3">
                  <c:v>55892454363.373001</c:v>
                </c:pt>
                <c:pt idx="4">
                  <c:v>58912683865.387001</c:v>
                </c:pt>
                <c:pt idx="5">
                  <c:v>60767233499.517998</c:v>
                </c:pt>
                <c:pt idx="6">
                  <c:v>60835132161.031998</c:v>
                </c:pt>
                <c:pt idx="7">
                  <c:v>58575852854.508995</c:v>
                </c:pt>
                <c:pt idx="8">
                  <c:v>59929162783.097</c:v>
                </c:pt>
                <c:pt idx="9">
                  <c:v>62549994425.814003</c:v>
                </c:pt>
                <c:pt idx="10">
                  <c:v>63653800348.677002</c:v>
                </c:pt>
                <c:pt idx="11">
                  <c:v>68816812379.930008</c:v>
                </c:pt>
                <c:pt idx="12">
                  <c:v>67636257753.900002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82-45AC-9630-C75E619DB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13440"/>
        <c:axId val="276334656"/>
      </c:lineChart>
      <c:catAx>
        <c:axId val="2763134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34656"/>
        <c:crosses val="autoZero"/>
        <c:auto val="1"/>
        <c:lblAlgn val="ctr"/>
        <c:lblOffset val="100"/>
        <c:noMultiLvlLbl val="0"/>
      </c:catAx>
      <c:valAx>
        <c:axId val="2763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13440"/>
        <c:crosses val="autoZero"/>
        <c:crossBetween val="between"/>
      </c:valAx>
    </c:plotArea>
    <c:plotVisOnly val="1"/>
    <c:dispBlanksAs val="gap"/>
    <c:showDLblsOverMax val="0"/>
    <c:extLst/>
  </c:chart>
  <c:spPr>
    <a:ln>
      <a:solidFill>
        <a:sysClr val="windowText" lastClr="000000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GEI España directas 2013-2022</a:t>
            </a:r>
          </a:p>
        </c:rich>
      </c:tx>
      <c:layout>
        <c:manualLayout>
          <c:xMode val="edge"/>
          <c:yMode val="edge"/>
          <c:x val="0.33421097429094732"/>
          <c:y val="3.04882963009705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'Emisiones GEI'!$B$18</c:f>
              <c:strCache>
                <c:ptCount val="1"/>
                <c:pt idx="0">
                  <c:v>España - directas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8682015975060421"/>
                  <c:y val="0.1590042148511641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-5,0966570196E+08x + 6,3676908869E+10</a:t>
                    </a:r>
                  </a:p>
                </c:rich>
              </c:tx>
              <c:numFmt formatCode="0.00000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'Emisiones GEI'!$AA$16:$AJ$16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'Emisiones GEI'!$AA$18:$AJ$18</c:f>
              <c:numCache>
                <c:formatCode>0.000E+00</c:formatCode>
                <c:ptCount val="10"/>
                <c:pt idx="0">
                  <c:v>56677803083.084999</c:v>
                </c:pt>
                <c:pt idx="1">
                  <c:v>61794606967.548996</c:v>
                </c:pt>
                <c:pt idx="2">
                  <c:v>64308737782.804001</c:v>
                </c:pt>
                <c:pt idx="3">
                  <c:v>62624406743.612</c:v>
                </c:pt>
                <c:pt idx="4">
                  <c:v>69493199798.369003</c:v>
                </c:pt>
                <c:pt idx="5">
                  <c:v>66054872843.729004</c:v>
                </c:pt>
                <c:pt idx="6">
                  <c:v>56178339995.93</c:v>
                </c:pt>
                <c:pt idx="7">
                  <c:v>55943652741.841003</c:v>
                </c:pt>
                <c:pt idx="8">
                  <c:v>58893554000.055</c:v>
                </c:pt>
                <c:pt idx="9">
                  <c:v>56768301122.205002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27-4F63-9101-FF3238DCE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13440"/>
        <c:axId val="276334656"/>
      </c:lineChart>
      <c:catAx>
        <c:axId val="2763134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34656"/>
        <c:crosses val="autoZero"/>
        <c:auto val="1"/>
        <c:lblAlgn val="ctr"/>
        <c:lblOffset val="100"/>
        <c:noMultiLvlLbl val="0"/>
      </c:catAx>
      <c:valAx>
        <c:axId val="2763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13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GEI España directas 2007-2013</a:t>
            </a:r>
          </a:p>
        </c:rich>
      </c:tx>
      <c:layout>
        <c:manualLayout>
          <c:xMode val="edge"/>
          <c:yMode val="edge"/>
          <c:x val="0.33421097429094732"/>
          <c:y val="3.048829630097058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'Emisiones GEI'!$B$18</c:f>
              <c:strCache>
                <c:ptCount val="1"/>
                <c:pt idx="0">
                  <c:v>España - directas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472812881832224E-2"/>
                  <c:y val="0.25872594545485988"/>
                </c:manualLayout>
              </c:layout>
              <c:numFmt formatCode="0.00000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'Emisiones GEI'!$U$16:$AA$16</c:f>
              <c:numCache>
                <c:formatCode>0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'Emisiones GEI'!$U$18:$AA$18</c:f>
              <c:numCache>
                <c:formatCode>0.000E+00</c:formatCode>
                <c:ptCount val="7"/>
                <c:pt idx="0">
                  <c:v>67636257753.900002</c:v>
                </c:pt>
                <c:pt idx="1">
                  <c:v>69438778118.713074</c:v>
                </c:pt>
                <c:pt idx="2">
                  <c:v>71075286545.699997</c:v>
                </c:pt>
                <c:pt idx="3">
                  <c:v>59645186605.82</c:v>
                </c:pt>
                <c:pt idx="4">
                  <c:v>47929613753.550003</c:v>
                </c:pt>
                <c:pt idx="5">
                  <c:v>51441079123.68</c:v>
                </c:pt>
                <c:pt idx="6">
                  <c:v>56677803083.084999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32-481F-B03C-53D44E19A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13440"/>
        <c:axId val="276334656"/>
      </c:lineChart>
      <c:catAx>
        <c:axId val="2763134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34656"/>
        <c:crosses val="autoZero"/>
        <c:auto val="1"/>
        <c:lblAlgn val="ctr"/>
        <c:lblOffset val="100"/>
        <c:noMultiLvlLbl val="0"/>
      </c:catAx>
      <c:valAx>
        <c:axId val="2763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13440"/>
        <c:crosses val="autoZero"/>
        <c:crossBetween val="between"/>
      </c:valAx>
    </c:plotArea>
    <c:plotVisOnly val="1"/>
    <c:dispBlanksAs val="gap"/>
    <c:showDLblsOverMax val="0"/>
    <c:extLst/>
  </c:chart>
  <c:spPr>
    <a:ln>
      <a:solidFill>
        <a:sysClr val="windowText" lastClr="000000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Emisiones GEI asociadas al consumo en España con proyecciones</a:t>
            </a:r>
            <a:r>
              <a:rPr lang="es-ES" baseline="0"/>
              <a:t> (1990-2024</a:t>
            </a:r>
            <a:r>
              <a:rPr lang="es-ES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Proyección 2023-24</c:v>
          </c:tx>
          <c:spPr>
            <a:ln w="25400" cap="rnd" cmpd="sng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'Emisiones GEI'!$D$16:$AL$16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'Emisiones GEI'!$D$19:$AL$19</c:f>
              <c:numCache>
                <c:formatCode>0.000E+00</c:formatCode>
                <c:ptCount val="35"/>
                <c:pt idx="0">
                  <c:v>250824072650</c:v>
                </c:pt>
                <c:pt idx="1">
                  <c:v>270642339498</c:v>
                </c:pt>
                <c:pt idx="2">
                  <c:v>290460606346</c:v>
                </c:pt>
                <c:pt idx="3">
                  <c:v>310278873194</c:v>
                </c:pt>
                <c:pt idx="4">
                  <c:v>330097140042</c:v>
                </c:pt>
                <c:pt idx="5">
                  <c:v>381166878398</c:v>
                </c:pt>
                <c:pt idx="6">
                  <c:v>404288433160</c:v>
                </c:pt>
                <c:pt idx="7">
                  <c:v>401067785047</c:v>
                </c:pt>
                <c:pt idx="8">
                  <c:v>415789016906</c:v>
                </c:pt>
                <c:pt idx="9">
                  <c:v>446419639579</c:v>
                </c:pt>
                <c:pt idx="10">
                  <c:v>475024466858</c:v>
                </c:pt>
                <c:pt idx="11">
                  <c:v>477250849670</c:v>
                </c:pt>
                <c:pt idx="12">
                  <c:v>497404526921</c:v>
                </c:pt>
                <c:pt idx="13">
                  <c:v>517789696226</c:v>
                </c:pt>
                <c:pt idx="14">
                  <c:v>554071898341</c:v>
                </c:pt>
                <c:pt idx="15">
                  <c:v>582489729811</c:v>
                </c:pt>
                <c:pt idx="16">
                  <c:v>587887595976</c:v>
                </c:pt>
                <c:pt idx="17">
                  <c:v>611712121946</c:v>
                </c:pt>
                <c:pt idx="18">
                  <c:v>564434591802</c:v>
                </c:pt>
                <c:pt idx="19">
                  <c:v>487313828104</c:v>
                </c:pt>
                <c:pt idx="20">
                  <c:v>461403460925</c:v>
                </c:pt>
                <c:pt idx="21">
                  <c:v>449392891035</c:v>
                </c:pt>
                <c:pt idx="22">
                  <c:v>416761874437</c:v>
                </c:pt>
                <c:pt idx="23">
                  <c:v>388891481470</c:v>
                </c:pt>
                <c:pt idx="24">
                  <c:v>394695620066</c:v>
                </c:pt>
                <c:pt idx="25">
                  <c:v>400228082978</c:v>
                </c:pt>
                <c:pt idx="26">
                  <c:v>385574854188</c:v>
                </c:pt>
                <c:pt idx="27">
                  <c:v>396652758648</c:v>
                </c:pt>
                <c:pt idx="28">
                  <c:v>406754606180</c:v>
                </c:pt>
                <c:pt idx="29">
                  <c:v>381116469918</c:v>
                </c:pt>
                <c:pt idx="30">
                  <c:v>395104454813</c:v>
                </c:pt>
                <c:pt idx="31">
                  <c:v>408679804534</c:v>
                </c:pt>
                <c:pt idx="32">
                  <c:v>417915761579</c:v>
                </c:pt>
                <c:pt idx="33">
                  <c:v>445134429078.40002</c:v>
                </c:pt>
                <c:pt idx="34">
                  <c:v>450992454263.34003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EA-4520-9BC1-1212BEBD09B6}"/>
            </c:ext>
          </c:extLst>
        </c:ser>
        <c:ser>
          <c:idx val="2"/>
          <c:order val="1"/>
          <c:tx>
            <c:strRef>
              <c:f>'Emisiones GEI'!$B$19</c:f>
              <c:strCache>
                <c:ptCount val="1"/>
                <c:pt idx="0">
                  <c:v>España - totales</c:v>
                </c:pt>
              </c:strCache>
            </c:strRef>
          </c:tx>
          <c:spPr>
            <a:ln w="222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'Emisiones GEI'!$D$16:$AL$16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'Emisiones GEI'!$D$19:$AJ$19</c:f>
              <c:numCache>
                <c:formatCode>0.000E+00</c:formatCode>
                <c:ptCount val="33"/>
                <c:pt idx="0">
                  <c:v>250824072650</c:v>
                </c:pt>
                <c:pt idx="1">
                  <c:v>270642339498</c:v>
                </c:pt>
                <c:pt idx="2">
                  <c:v>290460606346</c:v>
                </c:pt>
                <c:pt idx="3">
                  <c:v>310278873194</c:v>
                </c:pt>
                <c:pt idx="4">
                  <c:v>330097140042</c:v>
                </c:pt>
                <c:pt idx="5">
                  <c:v>381166878398</c:v>
                </c:pt>
                <c:pt idx="6">
                  <c:v>404288433160</c:v>
                </c:pt>
                <c:pt idx="7">
                  <c:v>401067785047</c:v>
                </c:pt>
                <c:pt idx="8">
                  <c:v>415789016906</c:v>
                </c:pt>
                <c:pt idx="9">
                  <c:v>446419639579</c:v>
                </c:pt>
                <c:pt idx="10">
                  <c:v>475024466858</c:v>
                </c:pt>
                <c:pt idx="11">
                  <c:v>477250849670</c:v>
                </c:pt>
                <c:pt idx="12">
                  <c:v>497404526921</c:v>
                </c:pt>
                <c:pt idx="13">
                  <c:v>517789696226</c:v>
                </c:pt>
                <c:pt idx="14">
                  <c:v>554071898341</c:v>
                </c:pt>
                <c:pt idx="15">
                  <c:v>582489729811</c:v>
                </c:pt>
                <c:pt idx="16">
                  <c:v>587887595976</c:v>
                </c:pt>
                <c:pt idx="17">
                  <c:v>611712121946</c:v>
                </c:pt>
                <c:pt idx="18">
                  <c:v>564434591802</c:v>
                </c:pt>
                <c:pt idx="19">
                  <c:v>487313828104</c:v>
                </c:pt>
                <c:pt idx="20">
                  <c:v>461403460925</c:v>
                </c:pt>
                <c:pt idx="21">
                  <c:v>449392891035</c:v>
                </c:pt>
                <c:pt idx="22">
                  <c:v>416761874437</c:v>
                </c:pt>
                <c:pt idx="23">
                  <c:v>388891481470</c:v>
                </c:pt>
                <c:pt idx="24">
                  <c:v>394695620066</c:v>
                </c:pt>
                <c:pt idx="25">
                  <c:v>400228082978</c:v>
                </c:pt>
                <c:pt idx="26">
                  <c:v>385574854188</c:v>
                </c:pt>
                <c:pt idx="27">
                  <c:v>396652758648</c:v>
                </c:pt>
                <c:pt idx="28">
                  <c:v>406754606180</c:v>
                </c:pt>
                <c:pt idx="29">
                  <c:v>381116469918</c:v>
                </c:pt>
                <c:pt idx="30">
                  <c:v>395104454813</c:v>
                </c:pt>
                <c:pt idx="31">
                  <c:v>408679804534</c:v>
                </c:pt>
                <c:pt idx="32">
                  <c:v>417915761579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EA-4520-9BC1-1212BEBD09B6}"/>
            </c:ext>
          </c:extLst>
        </c:ser>
        <c:ser>
          <c:idx val="1"/>
          <c:order val="2"/>
          <c:tx>
            <c:v>Proyección 1990-95</c:v>
          </c:tx>
          <c:spPr>
            <a:ln w="22225" cap="sq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'Emisiones GEI'!$D$16:$AL$16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'Emisiones GEI'!$D$19:$H$19</c:f>
              <c:numCache>
                <c:formatCode>0.000E+00</c:formatCode>
                <c:ptCount val="5"/>
                <c:pt idx="0">
                  <c:v>250824072650</c:v>
                </c:pt>
                <c:pt idx="1">
                  <c:v>270642339498</c:v>
                </c:pt>
                <c:pt idx="2">
                  <c:v>290460606346</c:v>
                </c:pt>
                <c:pt idx="3">
                  <c:v>310278873194</c:v>
                </c:pt>
                <c:pt idx="4">
                  <c:v>330097140042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BE-4F08-849F-72EBB2B65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346720"/>
        <c:axId val="276347552"/>
      </c:lineChart>
      <c:catAx>
        <c:axId val="2763467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47552"/>
        <c:crosses val="autoZero"/>
        <c:auto val="1"/>
        <c:lblAlgn val="ctr"/>
        <c:lblOffset val="100"/>
        <c:noMultiLvlLbl val="0"/>
      </c:catAx>
      <c:valAx>
        <c:axId val="27634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/>
                  <a:t>KgCO</a:t>
                </a:r>
                <a:r>
                  <a:rPr lang="es-ES" sz="1200" baseline="-25000"/>
                  <a:t>2</a:t>
                </a:r>
                <a:r>
                  <a:rPr lang="es-ES" sz="1200" baseline="0"/>
                  <a:t> eq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1.0119419393474556E-2"/>
              <c:y val="0.35425640799547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34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Emisiones GEI globales</a:t>
            </a:r>
            <a:r>
              <a:rPr lang="es-ES" baseline="0"/>
              <a:t> completada con proyecciones (1990-2024)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Proyección 2023-2024</c:v>
          </c:tx>
          <c:spPr>
            <a:ln w="22225" cap="rnd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'Emisiones GEI'!$D$16:$AL$16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'Emisiones GEI'!$D$20:$AL$20</c:f>
              <c:numCache>
                <c:formatCode>0.000E+00</c:formatCode>
                <c:ptCount val="35"/>
                <c:pt idx="0">
                  <c:v>33268120705121</c:v>
                </c:pt>
                <c:pt idx="1">
                  <c:v>33373190727110</c:v>
                </c:pt>
                <c:pt idx="2">
                  <c:v>33301234007632.004</c:v>
                </c:pt>
                <c:pt idx="3">
                  <c:v>33402787030817.004</c:v>
                </c:pt>
                <c:pt idx="4">
                  <c:v>33747718461311</c:v>
                </c:pt>
                <c:pt idx="5">
                  <c:v>34631797949925</c:v>
                </c:pt>
                <c:pt idx="6">
                  <c:v>35262130611764</c:v>
                </c:pt>
                <c:pt idx="7">
                  <c:v>35724026339674</c:v>
                </c:pt>
                <c:pt idx="8">
                  <c:v>35812314962269</c:v>
                </c:pt>
                <c:pt idx="9">
                  <c:v>36051327701260</c:v>
                </c:pt>
                <c:pt idx="10">
                  <c:v>36991707039485</c:v>
                </c:pt>
                <c:pt idx="11">
                  <c:v>37316895340607</c:v>
                </c:pt>
                <c:pt idx="12">
                  <c:v>37807183375592</c:v>
                </c:pt>
                <c:pt idx="13">
                  <c:v>39354851019827</c:v>
                </c:pt>
                <c:pt idx="14">
                  <c:v>40981848260709</c:v>
                </c:pt>
                <c:pt idx="15">
                  <c:v>42318428496810</c:v>
                </c:pt>
                <c:pt idx="16">
                  <c:v>43539566550746</c:v>
                </c:pt>
                <c:pt idx="17">
                  <c:v>44859867456026</c:v>
                </c:pt>
                <c:pt idx="18">
                  <c:v>45168465033405</c:v>
                </c:pt>
                <c:pt idx="19">
                  <c:v>44750394932150</c:v>
                </c:pt>
                <c:pt idx="20">
                  <c:v>46991566720069</c:v>
                </c:pt>
                <c:pt idx="21">
                  <c:v>48409216814868</c:v>
                </c:pt>
                <c:pt idx="22">
                  <c:v>49068901427571</c:v>
                </c:pt>
                <c:pt idx="23">
                  <c:v>49875675087706</c:v>
                </c:pt>
                <c:pt idx="24">
                  <c:v>50242997508282</c:v>
                </c:pt>
                <c:pt idx="25">
                  <c:v>50134383764132</c:v>
                </c:pt>
                <c:pt idx="26">
                  <c:v>50343044449816</c:v>
                </c:pt>
                <c:pt idx="27">
                  <c:v>51195419111093</c:v>
                </c:pt>
                <c:pt idx="28">
                  <c:v>52398143259999</c:v>
                </c:pt>
                <c:pt idx="29">
                  <c:v>52557335274915</c:v>
                </c:pt>
                <c:pt idx="30">
                  <c:v>50632309454335</c:v>
                </c:pt>
                <c:pt idx="31">
                  <c:v>53056607720617</c:v>
                </c:pt>
                <c:pt idx="32">
                  <c:v>53786038909132</c:v>
                </c:pt>
                <c:pt idx="33">
                  <c:v>54714937000000</c:v>
                </c:pt>
                <c:pt idx="34">
                  <c:v>55452126000000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F6-4A69-897C-E648F41105DA}"/>
            </c:ext>
          </c:extLst>
        </c:ser>
        <c:ser>
          <c:idx val="2"/>
          <c:order val="1"/>
          <c:tx>
            <c:strRef>
              <c:f>'Emisiones GEI'!$B$20</c:f>
              <c:strCache>
                <c:ptCount val="1"/>
                <c:pt idx="0">
                  <c:v>Global - totales</c:v>
                </c:pt>
              </c:strCache>
            </c:strRef>
          </c:tx>
          <c:spPr>
            <a:ln w="222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'Emisiones GEI'!$D$16:$AL$16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'Emisiones GEI'!$D$20:$AJ$20</c:f>
              <c:numCache>
                <c:formatCode>0.000E+00</c:formatCode>
                <c:ptCount val="33"/>
                <c:pt idx="0">
                  <c:v>33268120705121</c:v>
                </c:pt>
                <c:pt idx="1">
                  <c:v>33373190727110</c:v>
                </c:pt>
                <c:pt idx="2">
                  <c:v>33301234007632.004</c:v>
                </c:pt>
                <c:pt idx="3">
                  <c:v>33402787030817.004</c:v>
                </c:pt>
                <c:pt idx="4">
                  <c:v>33747718461311</c:v>
                </c:pt>
                <c:pt idx="5">
                  <c:v>34631797949925</c:v>
                </c:pt>
                <c:pt idx="6">
                  <c:v>35262130611764</c:v>
                </c:pt>
                <c:pt idx="7">
                  <c:v>35724026339674</c:v>
                </c:pt>
                <c:pt idx="8">
                  <c:v>35812314962269</c:v>
                </c:pt>
                <c:pt idx="9">
                  <c:v>36051327701260</c:v>
                </c:pt>
                <c:pt idx="10">
                  <c:v>36991707039485</c:v>
                </c:pt>
                <c:pt idx="11">
                  <c:v>37316895340607</c:v>
                </c:pt>
                <c:pt idx="12">
                  <c:v>37807183375592</c:v>
                </c:pt>
                <c:pt idx="13">
                  <c:v>39354851019827</c:v>
                </c:pt>
                <c:pt idx="14">
                  <c:v>40981848260709</c:v>
                </c:pt>
                <c:pt idx="15">
                  <c:v>42318428496810</c:v>
                </c:pt>
                <c:pt idx="16">
                  <c:v>43539566550746</c:v>
                </c:pt>
                <c:pt idx="17">
                  <c:v>44859867456026</c:v>
                </c:pt>
                <c:pt idx="18">
                  <c:v>45168465033405</c:v>
                </c:pt>
                <c:pt idx="19">
                  <c:v>44750394932150</c:v>
                </c:pt>
                <c:pt idx="20">
                  <c:v>46991566720069</c:v>
                </c:pt>
                <c:pt idx="21">
                  <c:v>48409216814868</c:v>
                </c:pt>
                <c:pt idx="22">
                  <c:v>49068901427571</c:v>
                </c:pt>
                <c:pt idx="23">
                  <c:v>49875675087706</c:v>
                </c:pt>
                <c:pt idx="24">
                  <c:v>50242997508282</c:v>
                </c:pt>
                <c:pt idx="25">
                  <c:v>50134383764132</c:v>
                </c:pt>
                <c:pt idx="26">
                  <c:v>50343044449816</c:v>
                </c:pt>
                <c:pt idx="27">
                  <c:v>51195419111093</c:v>
                </c:pt>
                <c:pt idx="28">
                  <c:v>52398143259999</c:v>
                </c:pt>
                <c:pt idx="29">
                  <c:v>52557335274915</c:v>
                </c:pt>
                <c:pt idx="30">
                  <c:v>50632309454335</c:v>
                </c:pt>
                <c:pt idx="31">
                  <c:v>53056607720617</c:v>
                </c:pt>
                <c:pt idx="32">
                  <c:v>53786038909132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F6-4A69-897C-E648F4110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290976"/>
        <c:axId val="276298464"/>
      </c:lineChart>
      <c:catAx>
        <c:axId val="27629097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298464"/>
        <c:crosses val="autoZero"/>
        <c:auto val="1"/>
        <c:lblAlgn val="ctr"/>
        <c:lblOffset val="100"/>
        <c:noMultiLvlLbl val="0"/>
      </c:catAx>
      <c:valAx>
        <c:axId val="2762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/>
                  <a:t>KgCO2 eq</a:t>
                </a:r>
              </a:p>
            </c:rich>
          </c:tx>
          <c:layout>
            <c:manualLayout>
              <c:xMode val="edge"/>
              <c:yMode val="edge"/>
              <c:x val="9.7803496807717487E-3"/>
              <c:y val="0.365389364343193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29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260" b="0" i="0" baseline="0">
                <a:effectLst/>
              </a:rPr>
              <a:t>Estrategia de reducción lineal para ser neutral en carbono a nivel global</a:t>
            </a:r>
            <a:endParaRPr lang="es-ES" sz="126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2"/>
          <c:order val="0"/>
          <c:tx>
            <c:v>+2ºC</c:v>
          </c:tx>
          <c:spPr>
            <a:solidFill>
              <a:srgbClr val="00B050">
                <a:alpha val="10000"/>
              </a:srgbClr>
            </a:solidFill>
            <a:ln w="12700">
              <a:solidFill>
                <a:srgbClr val="00B050">
                  <a:alpha val="50000"/>
                </a:srgbClr>
              </a:solidFill>
            </a:ln>
            <a:effectLst/>
          </c:spPr>
          <c:cat>
            <c:numRef>
              <c:f>NeutralCarbonoGlobal!$B$13:$AB$13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NeutralCarbonoGlobal!$B$18:$Y$18</c:f>
              <c:numCache>
                <c:formatCode>0.0000</c:formatCode>
                <c:ptCount val="24"/>
                <c:pt idx="0">
                  <c:v>55.452126</c:v>
                </c:pt>
                <c:pt idx="1">
                  <c:v>53.020798831909154</c:v>
                </c:pt>
                <c:pt idx="2">
                  <c:v>50.589471663818308</c:v>
                </c:pt>
                <c:pt idx="3">
                  <c:v>48.158144495727463</c:v>
                </c:pt>
                <c:pt idx="4">
                  <c:v>45.726817327636617</c:v>
                </c:pt>
                <c:pt idx="5">
                  <c:v>43.295490159545771</c:v>
                </c:pt>
                <c:pt idx="6">
                  <c:v>40.864162991454926</c:v>
                </c:pt>
                <c:pt idx="7">
                  <c:v>38.43283582336408</c:v>
                </c:pt>
                <c:pt idx="8">
                  <c:v>36.001508655273234</c:v>
                </c:pt>
                <c:pt idx="9">
                  <c:v>33.570181487182388</c:v>
                </c:pt>
                <c:pt idx="10">
                  <c:v>31.138854319091543</c:v>
                </c:pt>
                <c:pt idx="11">
                  <c:v>28.707527151000697</c:v>
                </c:pt>
                <c:pt idx="12">
                  <c:v>26.276199982909851</c:v>
                </c:pt>
                <c:pt idx="13">
                  <c:v>23.844872814819006</c:v>
                </c:pt>
                <c:pt idx="14">
                  <c:v>21.41354564672816</c:v>
                </c:pt>
                <c:pt idx="15">
                  <c:v>18.982218478637314</c:v>
                </c:pt>
                <c:pt idx="16">
                  <c:v>16.550891310546469</c:v>
                </c:pt>
                <c:pt idx="17">
                  <c:v>14.119564142455625</c:v>
                </c:pt>
                <c:pt idx="18">
                  <c:v>11.688236974364781</c:v>
                </c:pt>
                <c:pt idx="19">
                  <c:v>9.2569098062739368</c:v>
                </c:pt>
                <c:pt idx="20">
                  <c:v>6.8255826381830929</c:v>
                </c:pt>
                <c:pt idx="21">
                  <c:v>4.3942554700922489</c:v>
                </c:pt>
                <c:pt idx="22">
                  <c:v>1.962928302001405</c:v>
                </c:pt>
                <c:pt idx="23">
                  <c:v>-0.46839886608943893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8-40F7-B456-0C5DCA63736D}"/>
            </c:ext>
          </c:extLst>
        </c:ser>
        <c:ser>
          <c:idx val="4"/>
          <c:order val="1"/>
          <c:tx>
            <c:v>+1,7ºC</c:v>
          </c:tx>
          <c:spPr>
            <a:solidFill>
              <a:srgbClr val="4472C4">
                <a:alpha val="10000"/>
              </a:srgbClr>
            </a:solidFill>
            <a:ln w="12700">
              <a:solidFill>
                <a:srgbClr val="4472C4"/>
              </a:solidFill>
            </a:ln>
            <a:effectLst/>
          </c:spPr>
          <c:cat>
            <c:numRef>
              <c:f>NeutralCarbonoGlobal!$B$13:$AB$13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NeutralCarbonoGlobal!$B$17:$M$17</c:f>
              <c:numCache>
                <c:formatCode>0.0000</c:formatCode>
                <c:ptCount val="12"/>
                <c:pt idx="0">
                  <c:v>55.452126</c:v>
                </c:pt>
                <c:pt idx="1">
                  <c:v>50.007019989634443</c:v>
                </c:pt>
                <c:pt idx="2">
                  <c:v>44.561913979268887</c:v>
                </c:pt>
                <c:pt idx="3">
                  <c:v>39.116807968903331</c:v>
                </c:pt>
                <c:pt idx="4">
                  <c:v>33.671701958537774</c:v>
                </c:pt>
                <c:pt idx="5">
                  <c:v>28.226595948172214</c:v>
                </c:pt>
                <c:pt idx="6">
                  <c:v>22.781489937806654</c:v>
                </c:pt>
                <c:pt idx="7">
                  <c:v>17.336383927441094</c:v>
                </c:pt>
                <c:pt idx="8">
                  <c:v>11.891277917075534</c:v>
                </c:pt>
                <c:pt idx="9">
                  <c:v>6.4461719067099752</c:v>
                </c:pt>
                <c:pt idx="10">
                  <c:v>1.0010658963444161</c:v>
                </c:pt>
                <c:pt idx="11">
                  <c:v>-4.444040114021143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38-40F7-B456-0C5DCA63736D}"/>
            </c:ext>
          </c:extLst>
        </c:ser>
        <c:ser>
          <c:idx val="1"/>
          <c:order val="2"/>
          <c:tx>
            <c:v>+1,5ºC</c:v>
          </c:tx>
          <c:spPr>
            <a:solidFill>
              <a:srgbClr val="C00000">
                <a:alpha val="10000"/>
              </a:srgbClr>
            </a:solidFill>
            <a:ln w="12700">
              <a:solidFill>
                <a:srgbClr val="C00000"/>
              </a:solidFill>
              <a:prstDash val="solid"/>
            </a:ln>
            <a:effectLst/>
          </c:spPr>
          <c:cat>
            <c:numRef>
              <c:f>NeutralCarbonoGlobal!$B$13:$AB$13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NeutralCarbonoGlobal!$B$16:$D$16</c:f>
              <c:numCache>
                <c:formatCode>0.0000</c:formatCode>
                <c:ptCount val="3"/>
                <c:pt idx="0">
                  <c:v>55.452126</c:v>
                </c:pt>
                <c:pt idx="1">
                  <c:v>7.9377541065516297</c:v>
                </c:pt>
                <c:pt idx="2">
                  <c:v>-39.57661778689674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8-40F7-B456-0C5DCA637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095871"/>
        <c:axId val="1906077567"/>
      </c:areaChart>
      <c:catAx>
        <c:axId val="1906095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6077567"/>
        <c:crosses val="autoZero"/>
        <c:auto val="1"/>
        <c:lblAlgn val="ctr"/>
        <c:lblOffset val="100"/>
        <c:noMultiLvlLbl val="0"/>
      </c:catAx>
      <c:valAx>
        <c:axId val="19060775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/>
                  <a:t>Gt CO</a:t>
                </a:r>
                <a:r>
                  <a:rPr lang="es-ES" sz="1200" baseline="-25000"/>
                  <a:t>2</a:t>
                </a:r>
                <a:r>
                  <a:rPr lang="es-ES" sz="1200"/>
                  <a:t>eq</a:t>
                </a:r>
              </a:p>
            </c:rich>
          </c:tx>
          <c:layout>
            <c:manualLayout>
              <c:xMode val="edge"/>
              <c:yMode val="edge"/>
              <c:x val="5.3475909268023503E-3"/>
              <c:y val="0.333669954451164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6095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260" b="0" i="0" baseline="0">
                <a:effectLst/>
              </a:rPr>
              <a:t>Estrategia de reducción lineal para alcanzar la neutralidad en GEI en España</a:t>
            </a:r>
            <a:endParaRPr lang="es-ES" sz="126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1"/>
          <c:order val="0"/>
          <c:tx>
            <c:strRef>
              <c:f>NeutralCarbonoEspana!$A$16</c:f>
              <c:strCache>
                <c:ptCount val="1"/>
                <c:pt idx="0">
                  <c:v>Año base 2025 +1.5ºC</c:v>
                </c:pt>
              </c:strCache>
            </c:strRef>
          </c:tx>
          <c:spPr>
            <a:solidFill>
              <a:srgbClr val="C00000">
                <a:alpha val="10000"/>
              </a:srgbClr>
            </a:solidFill>
            <a:ln w="12700">
              <a:solidFill>
                <a:srgbClr val="C00000"/>
              </a:solidFill>
              <a:prstDash val="solid"/>
            </a:ln>
            <a:effectLst/>
          </c:spPr>
          <c:cat>
            <c:numRef>
              <c:f>NeutralCarbonoEspana!$B$13:$R$13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NeutralCarbonoEspana!$B$16:$F$16</c:f>
              <c:numCache>
                <c:formatCode>General</c:formatCode>
                <c:ptCount val="5"/>
                <c:pt idx="0">
                  <c:v>450.99245426334005</c:v>
                </c:pt>
                <c:pt idx="1">
                  <c:v>-162.10093055828577</c:v>
                </c:pt>
                <c:pt idx="2">
                  <c:v>-775.19431537991159</c:v>
                </c:pt>
                <c:pt idx="3">
                  <c:v>-1388.2877002015375</c:v>
                </c:pt>
                <c:pt idx="4">
                  <c:v>-2001.3810850231635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2B-4FCD-BCD4-526A1B69D0A3}"/>
            </c:ext>
          </c:extLst>
        </c:ser>
        <c:ser>
          <c:idx val="3"/>
          <c:order val="1"/>
          <c:tx>
            <c:strRef>
              <c:f>NeutralCarbonoEspana!$A$14</c:f>
              <c:strCache>
                <c:ptCount val="1"/>
                <c:pt idx="0">
                  <c:v>Año base 2015 +1.7ºC</c:v>
                </c:pt>
              </c:strCache>
            </c:strRef>
          </c:tx>
          <c:spPr>
            <a:solidFill>
              <a:srgbClr val="FFC000">
                <a:alpha val="10000"/>
              </a:srgbClr>
            </a:solidFill>
            <a:ln w="12700">
              <a:solidFill>
                <a:srgbClr val="FFC000"/>
              </a:solidFill>
            </a:ln>
            <a:effectLst/>
          </c:spPr>
          <c:cat>
            <c:numRef>
              <c:f>NeutralCarbonoEspana!$B$13:$R$13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NeutralCarbonoEspana!$B$14:$F$14</c:f>
              <c:numCache>
                <c:formatCode>General</c:formatCode>
                <c:ptCount val="5"/>
                <c:pt idx="0">
                  <c:v>450.99245426334005</c:v>
                </c:pt>
                <c:pt idx="1">
                  <c:v>12.441058361936314</c:v>
                </c:pt>
                <c:pt idx="2">
                  <c:v>-426.11033753946742</c:v>
                </c:pt>
                <c:pt idx="3">
                  <c:v>-864.6617334408711</c:v>
                </c:pt>
                <c:pt idx="4">
                  <c:v>-1303.2131293422749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7-417D-83BD-6E5726E1B7F0}"/>
            </c:ext>
          </c:extLst>
        </c:ser>
        <c:ser>
          <c:idx val="4"/>
          <c:order val="2"/>
          <c:tx>
            <c:strRef>
              <c:f>NeutralCarbonoEspana!$A$17</c:f>
              <c:strCache>
                <c:ptCount val="1"/>
                <c:pt idx="0">
                  <c:v>Año base 2025 +1.7ºC</c:v>
                </c:pt>
              </c:strCache>
            </c:strRef>
          </c:tx>
          <c:spPr>
            <a:solidFill>
              <a:srgbClr val="4472C4">
                <a:alpha val="10000"/>
              </a:srgbClr>
            </a:solidFill>
            <a:ln w="12700">
              <a:solidFill>
                <a:srgbClr val="4472C4"/>
              </a:solidFill>
            </a:ln>
            <a:effectLst/>
          </c:spPr>
          <c:cat>
            <c:numRef>
              <c:f>NeutralCarbonoEspana!$B$13:$R$13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NeutralCarbonoEspana!$B$17:$L$17</c:f>
              <c:numCache>
                <c:formatCode>General</c:formatCode>
                <c:ptCount val="11"/>
                <c:pt idx="0">
                  <c:v>450.99245426334005</c:v>
                </c:pt>
                <c:pt idx="1">
                  <c:v>380.732481510382</c:v>
                </c:pt>
                <c:pt idx="2">
                  <c:v>310.47250875742395</c:v>
                </c:pt>
                <c:pt idx="3">
                  <c:v>240.2125360044659</c:v>
                </c:pt>
                <c:pt idx="4">
                  <c:v>169.95256325150785</c:v>
                </c:pt>
                <c:pt idx="5">
                  <c:v>99.692590498549791</c:v>
                </c:pt>
                <c:pt idx="6">
                  <c:v>29.432617745591727</c:v>
                </c:pt>
                <c:pt idx="7">
                  <c:v>-40.827355007366336</c:v>
                </c:pt>
                <c:pt idx="8">
                  <c:v>-111.0873277603244</c:v>
                </c:pt>
                <c:pt idx="9">
                  <c:v>-181.34730051328245</c:v>
                </c:pt>
                <c:pt idx="10">
                  <c:v>-251.6072732662405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97-417D-83BD-6E5726E1B7F0}"/>
            </c:ext>
          </c:extLst>
        </c:ser>
        <c:ser>
          <c:idx val="0"/>
          <c:order val="3"/>
          <c:tx>
            <c:strRef>
              <c:f>NeutralCarbonoEspana!$A$15</c:f>
              <c:strCache>
                <c:ptCount val="1"/>
                <c:pt idx="0">
                  <c:v>Año base 2015 +2ºC</c:v>
                </c:pt>
              </c:strCache>
            </c:strRef>
          </c:tx>
          <c:spPr>
            <a:solidFill>
              <a:schemeClr val="accent2">
                <a:lumMod val="75000"/>
                <a:alpha val="10000"/>
              </a:schemeClr>
            </a:solidFill>
            <a:ln w="12700">
              <a:solidFill>
                <a:schemeClr val="accent2">
                  <a:lumMod val="75000"/>
                </a:schemeClr>
              </a:solidFill>
              <a:prstDash val="solid"/>
            </a:ln>
            <a:effectLst/>
          </c:spPr>
          <c:cat>
            <c:numRef>
              <c:f>NeutralCarbonoEspana!$B$13:$R$13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NeutralCarbonoEspana!$B$15:$O$15</c:f>
              <c:numCache>
                <c:formatCode>General</c:formatCode>
                <c:ptCount val="14"/>
                <c:pt idx="0">
                  <c:v>450.99245426334005</c:v>
                </c:pt>
                <c:pt idx="1">
                  <c:v>402.71201096394572</c:v>
                </c:pt>
                <c:pt idx="2">
                  <c:v>354.43156766455138</c:v>
                </c:pt>
                <c:pt idx="3">
                  <c:v>306.15112436515705</c:v>
                </c:pt>
                <c:pt idx="4">
                  <c:v>257.87068106576271</c:v>
                </c:pt>
                <c:pt idx="5">
                  <c:v>209.59023776636838</c:v>
                </c:pt>
                <c:pt idx="6">
                  <c:v>161.30979446697404</c:v>
                </c:pt>
                <c:pt idx="7">
                  <c:v>113.0293511675797</c:v>
                </c:pt>
                <c:pt idx="8">
                  <c:v>64.74890786818537</c:v>
                </c:pt>
                <c:pt idx="9">
                  <c:v>16.468464568791035</c:v>
                </c:pt>
                <c:pt idx="10">
                  <c:v>-31.8119787306033</c:v>
                </c:pt>
                <c:pt idx="11">
                  <c:v>-80.092422029997635</c:v>
                </c:pt>
                <c:pt idx="12">
                  <c:v>-128.37286532939197</c:v>
                </c:pt>
                <c:pt idx="13">
                  <c:v>-176.65330862878631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B-4FCD-BCD4-526A1B69D0A3}"/>
            </c:ext>
          </c:extLst>
        </c:ser>
        <c:ser>
          <c:idx val="2"/>
          <c:order val="4"/>
          <c:tx>
            <c:strRef>
              <c:f>NeutralCarbonoEspana!$A$18</c:f>
              <c:strCache>
                <c:ptCount val="1"/>
                <c:pt idx="0">
                  <c:v>Año base 2025 +2ºC</c:v>
                </c:pt>
              </c:strCache>
            </c:strRef>
          </c:tx>
          <c:spPr>
            <a:solidFill>
              <a:srgbClr val="00B050">
                <a:alpha val="10000"/>
              </a:srgbClr>
            </a:solidFill>
            <a:ln w="12700">
              <a:solidFill>
                <a:srgbClr val="00B050">
                  <a:alpha val="50000"/>
                </a:srgbClr>
              </a:solidFill>
            </a:ln>
            <a:effectLst/>
          </c:spPr>
          <c:cat>
            <c:numRef>
              <c:f>NeutralCarbonoEspana!$B$13:$R$13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NeutralCarbonoEspana!$B$18:$R$18</c:f>
              <c:numCache>
                <c:formatCode>General</c:formatCode>
                <c:ptCount val="17"/>
                <c:pt idx="0">
                  <c:v>450.99245426334005</c:v>
                </c:pt>
                <c:pt idx="1">
                  <c:v>419.62024952418551</c:v>
                </c:pt>
                <c:pt idx="2">
                  <c:v>388.24804478503097</c:v>
                </c:pt>
                <c:pt idx="3">
                  <c:v>356.87584004587643</c:v>
                </c:pt>
                <c:pt idx="4">
                  <c:v>325.50363530672189</c:v>
                </c:pt>
                <c:pt idx="5">
                  <c:v>294.13143056756735</c:v>
                </c:pt>
                <c:pt idx="6">
                  <c:v>262.75922582841281</c:v>
                </c:pt>
                <c:pt idx="7">
                  <c:v>231.38702108925824</c:v>
                </c:pt>
                <c:pt idx="8">
                  <c:v>200.01481635010367</c:v>
                </c:pt>
                <c:pt idx="9">
                  <c:v>168.6426116109491</c:v>
                </c:pt>
                <c:pt idx="10">
                  <c:v>137.27040687179453</c:v>
                </c:pt>
                <c:pt idx="11">
                  <c:v>105.89820213263997</c:v>
                </c:pt>
                <c:pt idx="12">
                  <c:v>74.525997393485397</c:v>
                </c:pt>
                <c:pt idx="13">
                  <c:v>43.153792654330829</c:v>
                </c:pt>
                <c:pt idx="14">
                  <c:v>11.781587915176264</c:v>
                </c:pt>
                <c:pt idx="15">
                  <c:v>-19.590616823978301</c:v>
                </c:pt>
                <c:pt idx="16">
                  <c:v>-50.962821563132863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2B-4FCD-BCD4-526A1B69D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095871"/>
        <c:axId val="1906077567"/>
      </c:areaChart>
      <c:catAx>
        <c:axId val="1906095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6077567"/>
        <c:crosses val="autoZero"/>
        <c:auto val="1"/>
        <c:lblAlgn val="ctr"/>
        <c:lblOffset val="100"/>
        <c:noMultiLvlLbl val="0"/>
      </c:catAx>
      <c:valAx>
        <c:axId val="19060775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/>
                  <a:t>Mt CO</a:t>
                </a:r>
                <a:r>
                  <a:rPr lang="es-ES" sz="1200" baseline="-25000"/>
                  <a:t>2</a:t>
                </a:r>
                <a:r>
                  <a:rPr lang="es-ES" sz="1200"/>
                  <a:t>eq</a:t>
                </a:r>
              </a:p>
            </c:rich>
          </c:tx>
          <c:layout>
            <c:manualLayout>
              <c:xMode val="edge"/>
              <c:yMode val="edge"/>
              <c:x val="5.3475909268023503E-3"/>
              <c:y val="0.333669954451164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6095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1115060</xdr:colOff>
      <xdr:row>6</xdr:row>
      <xdr:rowOff>75565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BE0650-33EB-4706-93A3-0662E8DD7A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0000"/>
        <a:stretch/>
      </xdr:blipFill>
      <xdr:spPr bwMode="auto">
        <a:xfrm>
          <a:off x="0" y="0"/>
          <a:ext cx="1886585" cy="10471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1085850</xdr:colOff>
      <xdr:row>0</xdr:row>
      <xdr:rowOff>0</xdr:rowOff>
    </xdr:from>
    <xdr:to>
      <xdr:col>2</xdr:col>
      <xdr:colOff>1544955</xdr:colOff>
      <xdr:row>6</xdr:row>
      <xdr:rowOff>73660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ED1421A-B316-4621-BAF6-EAB19D5265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7608"/>
        <a:stretch/>
      </xdr:blipFill>
      <xdr:spPr bwMode="auto">
        <a:xfrm>
          <a:off x="1857375" y="0"/>
          <a:ext cx="1973580" cy="10452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261858</xdr:colOff>
      <xdr:row>44</xdr:row>
      <xdr:rowOff>147282</xdr:rowOff>
    </xdr:from>
    <xdr:to>
      <xdr:col>6</xdr:col>
      <xdr:colOff>1</xdr:colOff>
      <xdr:row>66</xdr:row>
      <xdr:rowOff>97936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1A27C7F-A5AA-4FC1-A596-107C816845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2150</xdr:colOff>
      <xdr:row>22</xdr:row>
      <xdr:rowOff>58201</xdr:rowOff>
    </xdr:from>
    <xdr:to>
      <xdr:col>6</xdr:col>
      <xdr:colOff>14654</xdr:colOff>
      <xdr:row>44</xdr:row>
      <xdr:rowOff>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6437F68-AD96-474C-A15E-1B4EA72FCD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262246</xdr:colOff>
      <xdr:row>45</xdr:row>
      <xdr:rowOff>3176</xdr:rowOff>
    </xdr:from>
    <xdr:to>
      <xdr:col>21</xdr:col>
      <xdr:colOff>931788</xdr:colOff>
      <xdr:row>61</xdr:row>
      <xdr:rowOff>30012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9AB1C66-F8E0-44BB-8FEC-2B60C25DF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679046</xdr:colOff>
      <xdr:row>45</xdr:row>
      <xdr:rowOff>4330</xdr:rowOff>
    </xdr:from>
    <xdr:to>
      <xdr:col>33</xdr:col>
      <xdr:colOff>345478</xdr:colOff>
      <xdr:row>61</xdr:row>
      <xdr:rowOff>32103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E00D7A8-62D2-4CCB-B4C3-17E67A3F73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384</xdr:colOff>
      <xdr:row>45</xdr:row>
      <xdr:rowOff>8659</xdr:rowOff>
    </xdr:from>
    <xdr:to>
      <xdr:col>27</xdr:col>
      <xdr:colOff>640673</xdr:colOff>
      <xdr:row>61</xdr:row>
      <xdr:rowOff>29606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D4A2AF3-A27E-4753-B1A0-2E74D6DD12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262955</xdr:colOff>
      <xdr:row>61</xdr:row>
      <xdr:rowOff>74548</xdr:rowOff>
    </xdr:from>
    <xdr:to>
      <xdr:col>21</xdr:col>
      <xdr:colOff>931412</xdr:colOff>
      <xdr:row>79</xdr:row>
      <xdr:rowOff>110510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C9C7D03-9C10-45B0-9890-5F15CA052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678473</xdr:colOff>
      <xdr:row>61</xdr:row>
      <xdr:rowOff>75203</xdr:rowOff>
    </xdr:from>
    <xdr:to>
      <xdr:col>33</xdr:col>
      <xdr:colOff>332794</xdr:colOff>
      <xdr:row>79</xdr:row>
      <xdr:rowOff>115517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0AB2E7A-66E6-4DB2-8830-338E1D55D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473</xdr:colOff>
      <xdr:row>61</xdr:row>
      <xdr:rowOff>73601</xdr:rowOff>
    </xdr:from>
    <xdr:to>
      <xdr:col>27</xdr:col>
      <xdr:colOff>641144</xdr:colOff>
      <xdr:row>79</xdr:row>
      <xdr:rowOff>116483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649288E-9AED-442D-8154-3C39E0226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140215</xdr:colOff>
      <xdr:row>45</xdr:row>
      <xdr:rowOff>0</xdr:rowOff>
    </xdr:from>
    <xdr:to>
      <xdr:col>13</xdr:col>
      <xdr:colOff>430333</xdr:colOff>
      <xdr:row>66</xdr:row>
      <xdr:rowOff>99741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45BAD14-835F-467B-9617-682E0E9D4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140211</xdr:colOff>
      <xdr:row>22</xdr:row>
      <xdr:rowOff>61255</xdr:rowOff>
    </xdr:from>
    <xdr:to>
      <xdr:col>13</xdr:col>
      <xdr:colOff>422290</xdr:colOff>
      <xdr:row>44</xdr:row>
      <xdr:rowOff>3060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3A0EACA-7578-4A99-B860-73BA307DF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526537</xdr:colOff>
      <xdr:row>45</xdr:row>
      <xdr:rowOff>8283</xdr:rowOff>
    </xdr:from>
    <xdr:to>
      <xdr:col>15</xdr:col>
      <xdr:colOff>691871</xdr:colOff>
      <xdr:row>66</xdr:row>
      <xdr:rowOff>99393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5FC5C2CB-E037-9F44-59B6-0A6ACD470C89}"/>
            </a:ext>
          </a:extLst>
        </xdr:cNvPr>
        <xdr:cNvSpPr/>
      </xdr:nvSpPr>
      <xdr:spPr>
        <a:xfrm>
          <a:off x="13915966" y="6893497"/>
          <a:ext cx="2097548" cy="323436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 kern="1200"/>
            <a:t>A la derecha</a:t>
          </a:r>
          <a:r>
            <a:rPr lang="es-ES" sz="1100" kern="1200" baseline="0"/>
            <a:t> mostramos las l</a:t>
          </a:r>
          <a:r>
            <a:rPr lang="es-ES" sz="1100" kern="1200"/>
            <a:t>íneas</a:t>
          </a:r>
          <a:r>
            <a:rPr lang="es-ES" sz="1100" kern="1200" baseline="0"/>
            <a:t> de tendencia de las emisiones españolas directas e indirectas. Distinguimos 3 fases o regímenes desde 1990. Para proyectar 1990-1995 se usa la línea de tendencia de la primera fase (1995-2007). Para proyectar los años 2023 y 2024 se usa la línea de tendencia de la última fase (2013-2022). </a:t>
          </a:r>
        </a:p>
        <a:p>
          <a:pPr algn="l"/>
          <a:endParaRPr lang="es-ES" sz="1100" kern="1200" baseline="0"/>
        </a:p>
        <a:p>
          <a:pPr algn="l"/>
          <a:r>
            <a:rPr lang="es-ES" sz="1100" kern="1200" baseline="0"/>
            <a:t>Como los datos de EXIOBASE ya eran proyecciones desde 2019, no se aprecian las consecuencias de la pandemia de COVID-19 en las emisiones. Asumimos que el patrón de consumo anterior a 2020 y su tendencia se recuperan en los años sucesivos.</a:t>
          </a:r>
        </a:p>
        <a:p>
          <a:pPr algn="l"/>
          <a:endParaRPr lang="es-ES" sz="1100" kern="1200"/>
        </a:p>
      </xdr:txBody>
    </xdr:sp>
    <xdr:clientData/>
  </xdr:twoCellAnchor>
  <xdr:twoCellAnchor>
    <xdr:from>
      <xdr:col>15</xdr:col>
      <xdr:colOff>675625</xdr:colOff>
      <xdr:row>57</xdr:row>
      <xdr:rowOff>91109</xdr:rowOff>
    </xdr:from>
    <xdr:to>
      <xdr:col>16</xdr:col>
      <xdr:colOff>244930</xdr:colOff>
      <xdr:row>60</xdr:row>
      <xdr:rowOff>107674</xdr:rowOff>
    </xdr:to>
    <xdr:sp macro="" textlink="">
      <xdr:nvSpPr>
        <xdr:cNvPr id="13" name="Flecha: a la derecha 12">
          <a:extLst>
            <a:ext uri="{FF2B5EF4-FFF2-40B4-BE49-F238E27FC236}">
              <a16:creationId xmlns:a16="http://schemas.microsoft.com/office/drawing/2014/main" id="{70E307B4-A8C6-1938-FA25-84A0F461EC6D}"/>
            </a:ext>
          </a:extLst>
        </xdr:cNvPr>
        <xdr:cNvSpPr/>
      </xdr:nvSpPr>
      <xdr:spPr>
        <a:xfrm>
          <a:off x="15997268" y="8772466"/>
          <a:ext cx="535412" cy="46560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kern="1200"/>
        </a:p>
      </xdr:txBody>
    </xdr:sp>
    <xdr:clientData/>
  </xdr:twoCellAnchor>
  <xdr:twoCellAnchor>
    <xdr:from>
      <xdr:col>15</xdr:col>
      <xdr:colOff>678936</xdr:colOff>
      <xdr:row>62</xdr:row>
      <xdr:rowOff>28161</xdr:rowOff>
    </xdr:from>
    <xdr:to>
      <xdr:col>16</xdr:col>
      <xdr:colOff>248241</xdr:colOff>
      <xdr:row>65</xdr:row>
      <xdr:rowOff>44726</xdr:rowOff>
    </xdr:to>
    <xdr:sp macro="" textlink="">
      <xdr:nvSpPr>
        <xdr:cNvPr id="14" name="Flecha: a la derecha 13">
          <a:extLst>
            <a:ext uri="{FF2B5EF4-FFF2-40B4-BE49-F238E27FC236}">
              <a16:creationId xmlns:a16="http://schemas.microsoft.com/office/drawing/2014/main" id="{08C6EE93-F60B-413C-BCAB-4D317331993F}"/>
            </a:ext>
          </a:extLst>
        </xdr:cNvPr>
        <xdr:cNvSpPr/>
      </xdr:nvSpPr>
      <xdr:spPr>
        <a:xfrm>
          <a:off x="16000579" y="9457911"/>
          <a:ext cx="535412" cy="46560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kern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21140</xdr:colOff>
      <xdr:row>18</xdr:row>
      <xdr:rowOff>94715</xdr:rowOff>
    </xdr:from>
    <xdr:to>
      <xdr:col>9</xdr:col>
      <xdr:colOff>490184</xdr:colOff>
      <xdr:row>37</xdr:row>
      <xdr:rowOff>105483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1C82DE-EBF3-4E0D-922F-E7D8B7E8C7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18304</xdr:colOff>
      <xdr:row>19</xdr:row>
      <xdr:rowOff>67919</xdr:rowOff>
    </xdr:from>
    <xdr:to>
      <xdr:col>8</xdr:col>
      <xdr:colOff>182218</xdr:colOff>
      <xdr:row>43</xdr:row>
      <xdr:rowOff>49696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E6E9F4-796F-4BE9-A442-FC0D9199F1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7062-CF99-4256-BFC4-FBE6867502CF}">
  <dimension ref="B9:C21"/>
  <sheetViews>
    <sheetView tabSelected="1" workbookViewId="0">
      <selection activeCell="B12" sqref="B12"/>
    </sheetView>
  </sheetViews>
  <sheetFormatPr baseColWidth="10" defaultColWidth="11.5703125" defaultRowHeight="12.75" x14ac:dyDescent="0.2"/>
  <cols>
    <col min="1" max="1" width="11.5703125" style="35"/>
    <col min="2" max="2" width="22.7109375" style="35" customWidth="1"/>
    <col min="3" max="3" width="198.28515625" style="35" customWidth="1"/>
    <col min="4" max="16384" width="11.5703125" style="35"/>
  </cols>
  <sheetData>
    <row r="9" spans="2:3" x14ac:dyDescent="0.2">
      <c r="B9" s="81" t="s">
        <v>41</v>
      </c>
      <c r="C9" s="81"/>
    </row>
    <row r="10" spans="2:3" ht="8.4499999999999993" customHeight="1" x14ac:dyDescent="0.2">
      <c r="B10" s="36"/>
      <c r="C10" s="36"/>
    </row>
    <row r="11" spans="2:3" ht="34.9" customHeight="1" x14ac:dyDescent="0.2">
      <c r="B11" s="82" t="s">
        <v>102</v>
      </c>
      <c r="C11" s="82"/>
    </row>
    <row r="16" spans="2:3" x14ac:dyDescent="0.2">
      <c r="B16" s="38" t="s">
        <v>42</v>
      </c>
      <c r="C16" s="38" t="s">
        <v>43</v>
      </c>
    </row>
    <row r="17" spans="2:3" x14ac:dyDescent="0.2">
      <c r="B17" s="39"/>
      <c r="C17" s="39"/>
    </row>
    <row r="18" spans="2:3" s="37" customFormat="1" ht="28.9" customHeight="1" x14ac:dyDescent="0.25">
      <c r="B18" s="40" t="s">
        <v>7</v>
      </c>
      <c r="C18" s="37" t="s">
        <v>98</v>
      </c>
    </row>
    <row r="19" spans="2:3" s="37" customFormat="1" ht="28.9" customHeight="1" x14ac:dyDescent="0.25">
      <c r="B19" s="40" t="s">
        <v>38</v>
      </c>
      <c r="C19" s="37" t="s">
        <v>99</v>
      </c>
    </row>
    <row r="20" spans="2:3" s="37" customFormat="1" ht="28.9" customHeight="1" x14ac:dyDescent="0.25">
      <c r="B20" s="40" t="s">
        <v>39</v>
      </c>
      <c r="C20" s="37" t="s">
        <v>100</v>
      </c>
    </row>
    <row r="21" spans="2:3" s="37" customFormat="1" ht="28.9" customHeight="1" x14ac:dyDescent="0.25">
      <c r="B21" s="40" t="s">
        <v>40</v>
      </c>
      <c r="C21" s="37" t="s">
        <v>101</v>
      </c>
    </row>
  </sheetData>
  <mergeCells count="2">
    <mergeCell ref="B9:C9"/>
    <mergeCell ref="B11:C11"/>
  </mergeCells>
  <hyperlinks>
    <hyperlink ref="B18" location="'Emisiones GEI'!A1" display="Emisiones GEI" xr:uid="{C254711E-4063-4EBF-A818-0025C1FEF4F4}"/>
    <hyperlink ref="B19" location="'Emisiones GEI'!A1" display="Presupuestos" xr:uid="{A9D00BF5-C734-49D6-86AE-F553A3FE9135}"/>
    <hyperlink ref="B20" location="NeutralCarbonoGlobal!A1" display="NeutralCarbonoGlobal" xr:uid="{F20ACA01-F669-42EC-98E3-DB7CD51A44EB}"/>
    <hyperlink ref="B21" location="NeutralCarbonoEspana!A1" display="NeutralCarbonoEspaña" xr:uid="{AC30463A-9DC7-4633-B4F7-6EBB65EBC523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5"/>
  <sheetViews>
    <sheetView zoomScale="115" zoomScaleNormal="115" workbookViewId="0">
      <selection activeCell="A2" sqref="A2"/>
    </sheetView>
  </sheetViews>
  <sheetFormatPr baseColWidth="10" defaultColWidth="8.85546875" defaultRowHeight="12" x14ac:dyDescent="0.2"/>
  <cols>
    <col min="1" max="1" width="4" style="24" customWidth="1"/>
    <col min="2" max="2" width="41" style="24" customWidth="1"/>
    <col min="3" max="3" width="10.85546875" style="24" customWidth="1"/>
    <col min="4" max="4" width="12.85546875" style="24" bestFit="1" customWidth="1"/>
    <col min="5" max="34" width="14.5703125" style="24" bestFit="1" customWidth="1"/>
    <col min="35" max="35" width="11.7109375" style="24" customWidth="1"/>
    <col min="36" max="36" width="14.5703125" style="24" bestFit="1" customWidth="1"/>
    <col min="37" max="37" width="15.42578125" style="24" bestFit="1" customWidth="1"/>
    <col min="38" max="38" width="9.5703125" style="24" bestFit="1" customWidth="1"/>
    <col min="39" max="40" width="8.140625" style="24" customWidth="1"/>
    <col min="41" max="16384" width="8.85546875" style="24"/>
  </cols>
  <sheetData>
    <row r="1" spans="1:38" ht="15.75" x14ac:dyDescent="0.25">
      <c r="A1" s="79" t="s">
        <v>74</v>
      </c>
    </row>
    <row r="2" spans="1:38" ht="15.75" x14ac:dyDescent="0.25">
      <c r="A2" s="79"/>
    </row>
    <row r="3" spans="1:38" x14ac:dyDescent="0.2">
      <c r="A3" s="55" t="s">
        <v>75</v>
      </c>
    </row>
    <row r="5" spans="1:38" x14ac:dyDescent="0.2">
      <c r="B5" s="54" t="s">
        <v>8</v>
      </c>
      <c r="C5" s="54"/>
      <c r="D5" s="54"/>
      <c r="E5" s="25"/>
    </row>
    <row r="6" spans="1:38" x14ac:dyDescent="0.2">
      <c r="B6" s="3" t="s">
        <v>9</v>
      </c>
      <c r="C6" s="8">
        <v>2390000000000000</v>
      </c>
      <c r="D6" s="7" t="s">
        <v>1</v>
      </c>
      <c r="E6" s="25"/>
    </row>
    <row r="7" spans="1:38" x14ac:dyDescent="0.2">
      <c r="B7" s="3" t="s">
        <v>10</v>
      </c>
      <c r="C7" s="10">
        <f>C6-SUM(D20:AG20)</f>
        <v>1131119460579309</v>
      </c>
      <c r="D7" s="11" t="s">
        <v>1</v>
      </c>
      <c r="E7" s="25"/>
    </row>
    <row r="8" spans="1:38" x14ac:dyDescent="0.2">
      <c r="B8" s="3" t="s">
        <v>12</v>
      </c>
      <c r="C8" s="8">
        <f>C7+SUM(D20:AC20)</f>
        <v>2183506057904177</v>
      </c>
      <c r="D8" s="7" t="s">
        <v>1</v>
      </c>
      <c r="E8" s="25"/>
    </row>
    <row r="9" spans="1:38" x14ac:dyDescent="0.2">
      <c r="B9" s="3" t="s">
        <v>11</v>
      </c>
      <c r="C9" s="9">
        <v>1.090276747092753E-2</v>
      </c>
      <c r="D9" s="7"/>
      <c r="E9" s="25"/>
    </row>
    <row r="10" spans="1:38" x14ac:dyDescent="0.2">
      <c r="B10" s="3" t="s">
        <v>14</v>
      </c>
      <c r="C10" s="8">
        <f>C9*C8</f>
        <v>23806258820690.867</v>
      </c>
      <c r="D10" s="7" t="s">
        <v>1</v>
      </c>
      <c r="E10" s="25"/>
    </row>
    <row r="11" spans="1:38" x14ac:dyDescent="0.2">
      <c r="B11" s="3" t="s">
        <v>13</v>
      </c>
      <c r="C11" s="10">
        <f>C10-SUM(D19:AC19)</f>
        <v>12438471319304.867</v>
      </c>
      <c r="D11" s="11" t="s">
        <v>1</v>
      </c>
      <c r="E11" s="25"/>
    </row>
    <row r="13" spans="1:38" x14ac:dyDescent="0.2">
      <c r="A13" s="55" t="s">
        <v>76</v>
      </c>
    </row>
    <row r="14" spans="1:38" ht="102" customHeight="1" x14ac:dyDescent="0.2">
      <c r="B14" s="83" t="s">
        <v>97</v>
      </c>
      <c r="C14" s="83"/>
      <c r="D14" s="83"/>
      <c r="E14" s="83"/>
      <c r="F14" s="83"/>
      <c r="G14" s="83"/>
    </row>
    <row r="15" spans="1:38" x14ac:dyDescent="0.2">
      <c r="B15" s="56"/>
      <c r="C15" s="56"/>
      <c r="D15" s="56"/>
      <c r="E15" s="56"/>
      <c r="F15" s="56"/>
      <c r="G15" s="56"/>
    </row>
    <row r="16" spans="1:38" s="23" customFormat="1" x14ac:dyDescent="0.2">
      <c r="B16" s="2" t="s">
        <v>55</v>
      </c>
      <c r="C16" s="2" t="s">
        <v>15</v>
      </c>
      <c r="D16" s="2">
        <v>1990</v>
      </c>
      <c r="E16" s="2">
        <v>1991</v>
      </c>
      <c r="F16" s="2">
        <v>1992</v>
      </c>
      <c r="G16" s="2">
        <v>1993</v>
      </c>
      <c r="H16" s="2">
        <v>1994</v>
      </c>
      <c r="I16" s="2">
        <v>1995</v>
      </c>
      <c r="J16" s="2">
        <v>1996</v>
      </c>
      <c r="K16" s="2">
        <v>1997</v>
      </c>
      <c r="L16" s="2">
        <v>1998</v>
      </c>
      <c r="M16" s="2">
        <v>1999</v>
      </c>
      <c r="N16" s="2">
        <v>2000</v>
      </c>
      <c r="O16" s="2">
        <v>2001</v>
      </c>
      <c r="P16" s="2">
        <v>2002</v>
      </c>
      <c r="Q16" s="2">
        <v>2003</v>
      </c>
      <c r="R16" s="2">
        <v>2004</v>
      </c>
      <c r="S16" s="2">
        <v>2005</v>
      </c>
      <c r="T16" s="2">
        <v>2006</v>
      </c>
      <c r="U16" s="2">
        <v>2007</v>
      </c>
      <c r="V16" s="2">
        <v>2008</v>
      </c>
      <c r="W16" s="2">
        <v>2009</v>
      </c>
      <c r="X16" s="2">
        <v>2010</v>
      </c>
      <c r="Y16" s="2">
        <v>2011</v>
      </c>
      <c r="Z16" s="2">
        <v>2012</v>
      </c>
      <c r="AA16" s="2">
        <v>2013</v>
      </c>
      <c r="AB16" s="2">
        <v>2014</v>
      </c>
      <c r="AC16" s="2">
        <v>2015</v>
      </c>
      <c r="AD16" s="2">
        <v>2016</v>
      </c>
      <c r="AE16" s="2">
        <v>2017</v>
      </c>
      <c r="AF16" s="2">
        <v>2018</v>
      </c>
      <c r="AG16" s="2">
        <v>2019</v>
      </c>
      <c r="AH16" s="2">
        <v>2020</v>
      </c>
      <c r="AI16" s="2">
        <v>2021</v>
      </c>
      <c r="AJ16" s="2">
        <v>2022</v>
      </c>
      <c r="AK16" s="2">
        <v>2023</v>
      </c>
      <c r="AL16" s="2">
        <v>2024</v>
      </c>
    </row>
    <row r="17" spans="2:38" x14ac:dyDescent="0.2">
      <c r="B17" s="57" t="s">
        <v>56</v>
      </c>
      <c r="C17" s="4" t="s">
        <v>0</v>
      </c>
      <c r="D17" s="5">
        <f>18502316848*(D$16-$I$16)+299498006890</f>
        <v>206986422650</v>
      </c>
      <c r="E17" s="5">
        <f t="shared" ref="E17:G17" si="0">18502316848*(E$16-$I$16)+299498006890</f>
        <v>225488739498</v>
      </c>
      <c r="F17" s="5">
        <f t="shared" si="0"/>
        <v>243991056346</v>
      </c>
      <c r="G17" s="5">
        <f t="shared" si="0"/>
        <v>262493373194</v>
      </c>
      <c r="H17" s="5">
        <f>18502316848*(H$16-$I$16)+299498006890</f>
        <v>280995690042</v>
      </c>
      <c r="I17" s="6">
        <f>I19-I18</f>
        <v>330996935025.14001</v>
      </c>
      <c r="J17" s="6">
        <f t="shared" ref="J17:AJ17" si="1">J19-J18</f>
        <v>350232845124.26501</v>
      </c>
      <c r="K17" s="6">
        <f t="shared" si="1"/>
        <v>347684984780.26099</v>
      </c>
      <c r="L17" s="6">
        <f t="shared" si="1"/>
        <v>359896562542.62701</v>
      </c>
      <c r="M17" s="6">
        <f t="shared" si="1"/>
        <v>387506955713.61298</v>
      </c>
      <c r="N17" s="6">
        <f t="shared" si="1"/>
        <v>414257233358.48199</v>
      </c>
      <c r="O17" s="6">
        <f t="shared" si="1"/>
        <v>416415717508.96802</v>
      </c>
      <c r="P17" s="6">
        <f t="shared" si="1"/>
        <v>438828674066.49103</v>
      </c>
      <c r="Q17" s="6">
        <f t="shared" si="1"/>
        <v>457860533442.90302</v>
      </c>
      <c r="R17" s="6">
        <f t="shared" si="1"/>
        <v>491521903915.18597</v>
      </c>
      <c r="S17" s="6">
        <f t="shared" si="1"/>
        <v>518835929462.323</v>
      </c>
      <c r="T17" s="6">
        <f t="shared" si="1"/>
        <v>519070783596.07001</v>
      </c>
      <c r="U17" s="6">
        <f t="shared" si="1"/>
        <v>544075864192.09998</v>
      </c>
      <c r="V17" s="6">
        <f t="shared" si="1"/>
        <v>494995813683.28693</v>
      </c>
      <c r="W17" s="6">
        <f t="shared" si="1"/>
        <v>416238541558.29999</v>
      </c>
      <c r="X17" s="6">
        <f t="shared" si="1"/>
        <v>401758274319.17999</v>
      </c>
      <c r="Y17" s="6">
        <f t="shared" si="1"/>
        <v>401463277281.45001</v>
      </c>
      <c r="Z17" s="6">
        <f t="shared" si="1"/>
        <v>365320795313.32001</v>
      </c>
      <c r="AA17" s="6">
        <f t="shared" si="1"/>
        <v>332213678386.91498</v>
      </c>
      <c r="AB17" s="6">
        <f t="shared" si="1"/>
        <v>332901013098.45099</v>
      </c>
      <c r="AC17" s="6">
        <f t="shared" si="1"/>
        <v>335919345195.19598</v>
      </c>
      <c r="AD17" s="6">
        <f t="shared" si="1"/>
        <v>322950447444.388</v>
      </c>
      <c r="AE17" s="6">
        <f t="shared" si="1"/>
        <v>327159558849.63098</v>
      </c>
      <c r="AF17" s="6">
        <f t="shared" si="1"/>
        <v>340699733336.271</v>
      </c>
      <c r="AG17" s="6">
        <f t="shared" si="1"/>
        <v>324938129922.07001</v>
      </c>
      <c r="AH17" s="6">
        <f t="shared" si="1"/>
        <v>339160802071.159</v>
      </c>
      <c r="AI17" s="6">
        <f t="shared" si="1"/>
        <v>349786250533.94501</v>
      </c>
      <c r="AJ17" s="6">
        <f t="shared" si="1"/>
        <v>361147460456.79498</v>
      </c>
      <c r="AK17" s="5">
        <f>6367690886.9*(2023-2013)+322877268360</f>
        <v>386554177229</v>
      </c>
      <c r="AL17" s="5">
        <f>6367690886.9*(2024-2013)+322877268360</f>
        <v>392921868115.90002</v>
      </c>
    </row>
    <row r="18" spans="2:38" x14ac:dyDescent="0.2">
      <c r="B18" s="57" t="s">
        <v>57</v>
      </c>
      <c r="C18" s="4" t="s">
        <v>0</v>
      </c>
      <c r="D18" s="5">
        <f>1315950000*(D$16-$I$16)+50417400000</f>
        <v>43837650000</v>
      </c>
      <c r="E18" s="5">
        <f>1315950000*(E$16-$I$16)+50417400000</f>
        <v>45153600000</v>
      </c>
      <c r="F18" s="5">
        <f>1315950000*(F$16-$I$16)+50417400000</f>
        <v>46469550000</v>
      </c>
      <c r="G18" s="5">
        <f>1315950000*(G$16-$I$16)+50417400000</f>
        <v>47785500000</v>
      </c>
      <c r="H18" s="5">
        <f>1315950000*(H$16-$I$16)+50417400000</f>
        <v>49101450000</v>
      </c>
      <c r="I18" s="6">
        <v>50169943372.859993</v>
      </c>
      <c r="J18" s="6">
        <v>54055588035.734993</v>
      </c>
      <c r="K18" s="6">
        <v>53382800266.738998</v>
      </c>
      <c r="L18" s="6">
        <v>55892454363.373001</v>
      </c>
      <c r="M18" s="6">
        <v>58912683865.387001</v>
      </c>
      <c r="N18" s="6">
        <v>60767233499.517998</v>
      </c>
      <c r="O18" s="6">
        <v>60835132161.031998</v>
      </c>
      <c r="P18" s="6">
        <v>58575852854.508995</v>
      </c>
      <c r="Q18" s="6">
        <v>59929162783.097</v>
      </c>
      <c r="R18" s="6">
        <v>62549994425.814003</v>
      </c>
      <c r="S18" s="6">
        <v>63653800348.677002</v>
      </c>
      <c r="T18" s="6">
        <v>68816812379.930008</v>
      </c>
      <c r="U18" s="6">
        <v>67636257753.900002</v>
      </c>
      <c r="V18" s="6">
        <v>69438778118.713074</v>
      </c>
      <c r="W18" s="6">
        <v>71075286545.699997</v>
      </c>
      <c r="X18" s="6">
        <v>59645186605.82</v>
      </c>
      <c r="Y18" s="6">
        <v>47929613753.550003</v>
      </c>
      <c r="Z18" s="6">
        <v>51441079123.68</v>
      </c>
      <c r="AA18" s="6">
        <v>56677803083.084999</v>
      </c>
      <c r="AB18" s="6">
        <v>61794606967.548996</v>
      </c>
      <c r="AC18" s="6">
        <v>64308737782.804001</v>
      </c>
      <c r="AD18" s="6">
        <v>62624406743.612</v>
      </c>
      <c r="AE18" s="6">
        <v>69493199798.369003</v>
      </c>
      <c r="AF18" s="6">
        <v>66054872843.729004</v>
      </c>
      <c r="AG18" s="6">
        <v>56178339995.93</v>
      </c>
      <c r="AH18" s="6">
        <v>55943652741.841003</v>
      </c>
      <c r="AI18" s="6">
        <v>58893554000.055</v>
      </c>
      <c r="AJ18" s="6">
        <v>56768301122.205002</v>
      </c>
      <c r="AK18" s="5">
        <f>-509665701.96*(2023-2013)+63676908869</f>
        <v>58580251849.400002</v>
      </c>
      <c r="AL18" s="5">
        <f>-509665701.96*(2024-2013)+63676908869</f>
        <v>58070586147.440002</v>
      </c>
    </row>
    <row r="19" spans="2:38" x14ac:dyDescent="0.2">
      <c r="B19" s="3" t="s">
        <v>58</v>
      </c>
      <c r="C19" s="6">
        <f>'Emisiones GEI'!C11</f>
        <v>12438471319304.867</v>
      </c>
      <c r="D19" s="6">
        <f>SUM(D17:D18)</f>
        <v>250824072650</v>
      </c>
      <c r="E19" s="6">
        <f t="shared" ref="E19:H19" si="2">SUM(E17:E18)</f>
        <v>270642339498</v>
      </c>
      <c r="F19" s="6">
        <f t="shared" si="2"/>
        <v>290460606346</v>
      </c>
      <c r="G19" s="6">
        <f t="shared" si="2"/>
        <v>310278873194</v>
      </c>
      <c r="H19" s="6">
        <f t="shared" si="2"/>
        <v>330097140042</v>
      </c>
      <c r="I19" s="6">
        <v>381166878398</v>
      </c>
      <c r="J19" s="6">
        <v>404288433160</v>
      </c>
      <c r="K19" s="6">
        <v>401067785047</v>
      </c>
      <c r="L19" s="6">
        <v>415789016906</v>
      </c>
      <c r="M19" s="6">
        <v>446419639579</v>
      </c>
      <c r="N19" s="6">
        <v>475024466858</v>
      </c>
      <c r="O19" s="6">
        <v>477250849670</v>
      </c>
      <c r="P19" s="6">
        <v>497404526921</v>
      </c>
      <c r="Q19" s="6">
        <v>517789696226</v>
      </c>
      <c r="R19" s="6">
        <v>554071898341</v>
      </c>
      <c r="S19" s="6">
        <v>582489729811</v>
      </c>
      <c r="T19" s="6">
        <v>587887595976</v>
      </c>
      <c r="U19" s="6">
        <v>611712121946</v>
      </c>
      <c r="V19" s="6">
        <v>564434591802</v>
      </c>
      <c r="W19" s="6">
        <v>487313828104</v>
      </c>
      <c r="X19" s="6">
        <v>461403460925</v>
      </c>
      <c r="Y19" s="6">
        <v>449392891035</v>
      </c>
      <c r="Z19" s="6">
        <v>416761874437</v>
      </c>
      <c r="AA19" s="6">
        <v>388891481470</v>
      </c>
      <c r="AB19" s="6">
        <v>394695620066</v>
      </c>
      <c r="AC19" s="6">
        <v>400228082978</v>
      </c>
      <c r="AD19" s="6">
        <v>385574854188</v>
      </c>
      <c r="AE19" s="6">
        <v>396652758648</v>
      </c>
      <c r="AF19" s="6">
        <v>406754606180</v>
      </c>
      <c r="AG19" s="6">
        <v>381116469918</v>
      </c>
      <c r="AH19" s="6">
        <v>395104454813</v>
      </c>
      <c r="AI19" s="6">
        <v>408679804534</v>
      </c>
      <c r="AJ19" s="6">
        <v>417915761579</v>
      </c>
      <c r="AK19" s="5">
        <f>SUM(AK17:AK18)</f>
        <v>445134429078.40002</v>
      </c>
      <c r="AL19" s="5">
        <f>SUM(AL17:AL18)</f>
        <v>450992454263.34003</v>
      </c>
    </row>
    <row r="20" spans="2:38" x14ac:dyDescent="0.2">
      <c r="B20" s="3" t="s">
        <v>59</v>
      </c>
      <c r="C20" s="6">
        <f>'Emisiones GEI'!C7</f>
        <v>1131119460579309</v>
      </c>
      <c r="D20" s="5">
        <v>33268120705121</v>
      </c>
      <c r="E20" s="5">
        <v>33373190727110</v>
      </c>
      <c r="F20" s="5">
        <v>33301234007632.004</v>
      </c>
      <c r="G20" s="5">
        <v>33402787030817.004</v>
      </c>
      <c r="H20" s="5">
        <v>33747718461311</v>
      </c>
      <c r="I20" s="6">
        <v>34631797949925</v>
      </c>
      <c r="J20" s="6">
        <v>35262130611764</v>
      </c>
      <c r="K20" s="6">
        <v>35724026339674</v>
      </c>
      <c r="L20" s="6">
        <v>35812314962269</v>
      </c>
      <c r="M20" s="6">
        <v>36051327701260</v>
      </c>
      <c r="N20" s="6">
        <v>36991707039485</v>
      </c>
      <c r="O20" s="6">
        <v>37316895340607</v>
      </c>
      <c r="P20" s="6">
        <v>37807183375592</v>
      </c>
      <c r="Q20" s="6">
        <v>39354851019827</v>
      </c>
      <c r="R20" s="6">
        <v>40981848260709</v>
      </c>
      <c r="S20" s="6">
        <v>42318428496810</v>
      </c>
      <c r="T20" s="6">
        <v>43539566550746</v>
      </c>
      <c r="U20" s="6">
        <v>44859867456026</v>
      </c>
      <c r="V20" s="6">
        <v>45168465033405</v>
      </c>
      <c r="W20" s="6">
        <v>44750394932150</v>
      </c>
      <c r="X20" s="6">
        <v>46991566720069</v>
      </c>
      <c r="Y20" s="6">
        <v>48409216814868</v>
      </c>
      <c r="Z20" s="6">
        <v>49068901427571</v>
      </c>
      <c r="AA20" s="6">
        <v>49875675087706</v>
      </c>
      <c r="AB20" s="6">
        <v>50242997508282</v>
      </c>
      <c r="AC20" s="6">
        <v>50134383764132</v>
      </c>
      <c r="AD20" s="6">
        <v>50343044449816</v>
      </c>
      <c r="AE20" s="6">
        <v>51195419111093</v>
      </c>
      <c r="AF20" s="6">
        <v>52398143259999</v>
      </c>
      <c r="AG20" s="6">
        <v>52557335274915</v>
      </c>
      <c r="AH20" s="6">
        <v>50632309454335</v>
      </c>
      <c r="AI20" s="6">
        <v>53056607720617</v>
      </c>
      <c r="AJ20" s="6">
        <v>53786038909132</v>
      </c>
      <c r="AK20" s="5">
        <f>737189000000*(2023-1990)+ 30387700000000</f>
        <v>54714937000000</v>
      </c>
      <c r="AL20" s="5">
        <f>737189000000*(2024-1990)+ 30387700000000</f>
        <v>55452126000000</v>
      </c>
    </row>
    <row r="21" spans="2:38" x14ac:dyDescent="0.2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2:38" x14ac:dyDescent="0.2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2:38" x14ac:dyDescent="0.2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70" spans="1:7" x14ac:dyDescent="0.2">
      <c r="A70" s="55" t="s">
        <v>73</v>
      </c>
    </row>
    <row r="71" spans="1:7" ht="25.5" customHeight="1" x14ac:dyDescent="0.2">
      <c r="B71" s="84" t="s">
        <v>77</v>
      </c>
      <c r="C71" s="84"/>
      <c r="D71" s="84"/>
      <c r="E71" s="84"/>
      <c r="F71" s="84"/>
      <c r="G71" s="84"/>
    </row>
    <row r="72" spans="1:7" ht="12.75" thickBot="1" x14ac:dyDescent="0.25"/>
    <row r="73" spans="1:7" ht="24.75" thickBot="1" x14ac:dyDescent="0.25">
      <c r="B73" s="64" t="s">
        <v>62</v>
      </c>
      <c r="C73" s="65" t="s">
        <v>60</v>
      </c>
      <c r="D73" s="66" t="s">
        <v>61</v>
      </c>
    </row>
    <row r="74" spans="1:7" x14ac:dyDescent="0.2">
      <c r="B74" s="67" t="s">
        <v>68</v>
      </c>
      <c r="C74" s="58">
        <v>53900974147.300003</v>
      </c>
      <c r="D74" s="59">
        <v>58167063443.699997</v>
      </c>
    </row>
    <row r="75" spans="1:7" x14ac:dyDescent="0.2">
      <c r="B75" s="62" t="s">
        <v>69</v>
      </c>
      <c r="C75" s="60">
        <v>296573656764.29999</v>
      </c>
      <c r="D75" s="61">
        <v>320046510877.29999</v>
      </c>
    </row>
    <row r="76" spans="1:7" x14ac:dyDescent="0.2">
      <c r="B76" s="63" t="s">
        <v>67</v>
      </c>
      <c r="C76" s="77">
        <f>SUM(C74:C75)</f>
        <v>350474630911.59998</v>
      </c>
      <c r="D76" s="78">
        <f>SUM(D74:D75)</f>
        <v>378213574321</v>
      </c>
    </row>
    <row r="77" spans="1:7" x14ac:dyDescent="0.2">
      <c r="B77" s="69" t="s">
        <v>63</v>
      </c>
      <c r="C77" s="72">
        <v>2491778416.9000001</v>
      </c>
      <c r="D77" s="70">
        <v>2688994689.9000001</v>
      </c>
    </row>
    <row r="78" spans="1:7" x14ac:dyDescent="0.2">
      <c r="B78" s="62" t="s">
        <v>65</v>
      </c>
      <c r="C78" s="60">
        <v>7507630289</v>
      </c>
      <c r="D78" s="61">
        <v>8101835156.8000002</v>
      </c>
    </row>
    <row r="79" spans="1:7" x14ac:dyDescent="0.2">
      <c r="B79" s="71" t="s">
        <v>70</v>
      </c>
      <c r="C79" s="75">
        <f>SUM(C77:C78)</f>
        <v>9999408705.8999996</v>
      </c>
      <c r="D79" s="76">
        <f>SUM(D77:D78)</f>
        <v>10790829846.700001</v>
      </c>
    </row>
    <row r="80" spans="1:7" x14ac:dyDescent="0.2">
      <c r="B80" s="62" t="s">
        <v>64</v>
      </c>
      <c r="C80" s="60">
        <v>375548558</v>
      </c>
      <c r="D80" s="61">
        <v>405272022.39999998</v>
      </c>
    </row>
    <row r="81" spans="2:5" x14ac:dyDescent="0.2">
      <c r="B81" s="62" t="s">
        <v>66</v>
      </c>
      <c r="C81" s="60">
        <v>57066173403.400002</v>
      </c>
      <c r="D81" s="61">
        <v>61582778073.199997</v>
      </c>
    </row>
    <row r="82" spans="2:5" ht="12.75" thickBot="1" x14ac:dyDescent="0.25">
      <c r="B82" s="68" t="s">
        <v>71</v>
      </c>
      <c r="C82" s="73">
        <f>SUM(C80:C81)</f>
        <v>57441721961.400002</v>
      </c>
      <c r="D82" s="74">
        <f>SUM(D80:D81)</f>
        <v>61988050095.599998</v>
      </c>
    </row>
    <row r="83" spans="2:5" ht="12.75" thickBot="1" x14ac:dyDescent="0.25">
      <c r="B83" s="68" t="s">
        <v>72</v>
      </c>
      <c r="C83" s="73">
        <v>417900000000</v>
      </c>
      <c r="D83" s="74">
        <v>451000000000</v>
      </c>
    </row>
    <row r="85" spans="2:5" x14ac:dyDescent="0.2">
      <c r="E85" s="25"/>
    </row>
  </sheetData>
  <mergeCells count="2">
    <mergeCell ref="B14:G14"/>
    <mergeCell ref="B71:G71"/>
  </mergeCells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67469-5363-4509-B1A3-1C2BA7B1FEF0}">
  <dimension ref="A1:AL40"/>
  <sheetViews>
    <sheetView workbookViewId="0">
      <selection activeCell="A2" sqref="A2"/>
    </sheetView>
  </sheetViews>
  <sheetFormatPr baseColWidth="10" defaultColWidth="11.42578125" defaultRowHeight="12" x14ac:dyDescent="0.2"/>
  <cols>
    <col min="1" max="1" width="4.28515625" style="12" customWidth="1"/>
    <col min="2" max="2" width="23.85546875" style="12" customWidth="1"/>
    <col min="3" max="3" width="16.5703125" style="12" customWidth="1"/>
    <col min="4" max="9" width="11.7109375" style="12" customWidth="1"/>
    <col min="10" max="11" width="8.5703125" style="12" bestFit="1" customWidth="1"/>
    <col min="12" max="14" width="12.7109375" style="12" bestFit="1" customWidth="1"/>
    <col min="15" max="38" width="8.5703125" style="12" bestFit="1" customWidth="1"/>
    <col min="39" max="16384" width="11.42578125" style="12"/>
  </cols>
  <sheetData>
    <row r="1" spans="1:9" ht="15.75" x14ac:dyDescent="0.25">
      <c r="A1" s="79" t="s">
        <v>78</v>
      </c>
    </row>
    <row r="3" spans="1:9" ht="43.15" customHeight="1" x14ac:dyDescent="0.2">
      <c r="B3" s="86" t="s">
        <v>16</v>
      </c>
      <c r="C3" s="86" t="s">
        <v>94</v>
      </c>
      <c r="D3" s="86"/>
      <c r="E3" s="86"/>
      <c r="F3" s="86"/>
      <c r="G3" s="86"/>
    </row>
    <row r="4" spans="1:9" ht="13.5" x14ac:dyDescent="0.2">
      <c r="A4" s="41"/>
      <c r="B4" s="86"/>
      <c r="C4" s="85" t="s">
        <v>79</v>
      </c>
      <c r="D4" s="85"/>
      <c r="E4" s="85"/>
      <c r="F4" s="85"/>
      <c r="G4" s="85"/>
    </row>
    <row r="5" spans="1:9" x14ac:dyDescent="0.2">
      <c r="B5" s="86"/>
      <c r="C5" s="13">
        <v>0.17</v>
      </c>
      <c r="D5" s="13">
        <v>0.33</v>
      </c>
      <c r="E5" s="13">
        <v>0.5</v>
      </c>
      <c r="F5" s="13">
        <v>0.67</v>
      </c>
      <c r="G5" s="13">
        <v>0.83</v>
      </c>
    </row>
    <row r="6" spans="1:9" x14ac:dyDescent="0.2">
      <c r="B6" s="14" t="s">
        <v>2</v>
      </c>
      <c r="C6" s="14">
        <v>900</v>
      </c>
      <c r="D6" s="14">
        <v>650</v>
      </c>
      <c r="E6" s="14">
        <v>500</v>
      </c>
      <c r="F6" s="14">
        <v>400</v>
      </c>
      <c r="G6" s="15">
        <v>300</v>
      </c>
    </row>
    <row r="7" spans="1:9" x14ac:dyDescent="0.2">
      <c r="B7" s="14" t="s">
        <v>3</v>
      </c>
      <c r="C7" s="14">
        <v>1450</v>
      </c>
      <c r="D7" s="14">
        <v>1050</v>
      </c>
      <c r="E7" s="14">
        <v>850</v>
      </c>
      <c r="F7" s="14">
        <v>700</v>
      </c>
      <c r="G7" s="15">
        <v>550</v>
      </c>
    </row>
    <row r="8" spans="1:9" x14ac:dyDescent="0.2">
      <c r="B8" s="14">
        <v>2</v>
      </c>
      <c r="C8" s="14">
        <v>2300</v>
      </c>
      <c r="D8" s="14">
        <v>1700</v>
      </c>
      <c r="E8" s="14">
        <v>1350</v>
      </c>
      <c r="F8" s="14">
        <v>1150</v>
      </c>
      <c r="G8" s="15">
        <v>900</v>
      </c>
    </row>
    <row r="10" spans="1:9" ht="117.75" customHeight="1" x14ac:dyDescent="0.2">
      <c r="B10" s="87" t="s">
        <v>80</v>
      </c>
      <c r="C10" s="87"/>
      <c r="D10" s="87"/>
      <c r="E10" s="87"/>
      <c r="F10" s="87"/>
      <c r="G10" s="87"/>
    </row>
    <row r="11" spans="1:9" x14ac:dyDescent="0.2">
      <c r="B11" s="53"/>
      <c r="C11" s="53"/>
      <c r="D11" s="53"/>
      <c r="E11" s="53"/>
      <c r="F11" s="53"/>
      <c r="G11" s="53"/>
    </row>
    <row r="12" spans="1:9" x14ac:dyDescent="0.2">
      <c r="A12" s="52" t="s">
        <v>81</v>
      </c>
      <c r="B12" s="53"/>
      <c r="C12" s="53"/>
      <c r="D12" s="53"/>
      <c r="E12" s="53"/>
      <c r="F12" s="53"/>
      <c r="G12" s="53"/>
    </row>
    <row r="14" spans="1:9" ht="36" customHeight="1" x14ac:dyDescent="0.2">
      <c r="B14" s="85"/>
      <c r="C14" s="86" t="s">
        <v>54</v>
      </c>
      <c r="D14" s="85" t="s">
        <v>17</v>
      </c>
      <c r="E14" s="85"/>
      <c r="F14" s="85"/>
      <c r="G14" s="86" t="s">
        <v>53</v>
      </c>
      <c r="H14" s="86"/>
      <c r="I14" s="86"/>
    </row>
    <row r="15" spans="1:9" x14ac:dyDescent="0.2">
      <c r="B15" s="85"/>
      <c r="C15" s="86"/>
      <c r="D15" s="16" t="s">
        <v>4</v>
      </c>
      <c r="E15" s="16" t="s">
        <v>5</v>
      </c>
      <c r="F15" s="16" t="s">
        <v>6</v>
      </c>
      <c r="G15" s="16" t="s">
        <v>4</v>
      </c>
      <c r="H15" s="16" t="s">
        <v>5</v>
      </c>
      <c r="I15" s="16" t="s">
        <v>6</v>
      </c>
    </row>
    <row r="16" spans="1:9" x14ac:dyDescent="0.2">
      <c r="B16" s="17" t="s">
        <v>30</v>
      </c>
      <c r="C16" s="18">
        <v>3034659764.9120002</v>
      </c>
      <c r="D16" s="31">
        <f>$G$6*1000000000000+SUM('Emisiones GEI'!$C$20:$AG$20)</f>
        <v>2690000000000000</v>
      </c>
      <c r="E16" s="31">
        <f>$G$7*1000000000000+SUM('Emisiones GEI'!$C$20:$AG$20)</f>
        <v>2940000000000000</v>
      </c>
      <c r="F16" s="31">
        <f>$G$8*1000000000000+SUM('Emisiones GEI'!$C$20:$AG$20)</f>
        <v>3290000000000000</v>
      </c>
      <c r="G16" s="20">
        <f>D16-SUM('Emisiones GEI'!$C$20:$AL$20)</f>
        <v>32357980915916</v>
      </c>
      <c r="H16" s="20">
        <f>E16-SUM('Emisiones GEI'!$C$20:$AL$20)</f>
        <v>282357980915916</v>
      </c>
      <c r="I16" s="20">
        <f>F16-SUM('Emisiones GEI'!$C$20:$AL$20)</f>
        <v>632357980915916</v>
      </c>
    </row>
    <row r="17" spans="1:38" x14ac:dyDescent="0.2">
      <c r="B17" s="17" t="s">
        <v>31</v>
      </c>
      <c r="C17" s="18">
        <v>470036751.84799999</v>
      </c>
      <c r="D17" s="45">
        <f>$G$6*1000000000000+SUM('Emisiones GEI'!$D$20:$AG$20)</f>
        <v>1558880539420691</v>
      </c>
      <c r="E17" s="45">
        <f>$G$7*1000000000000+SUM('Emisiones GEI'!$D$20:$AG$20)</f>
        <v>1808880539420691</v>
      </c>
      <c r="F17" s="45">
        <f>$G$8*1000000000000+SUM('Emisiones GEI'!$D$20:$AG$20)</f>
        <v>2158880539420691</v>
      </c>
      <c r="G17" s="20">
        <f>D17-SUM('Emisiones GEI'!$D$20:$AL$20)</f>
        <v>32357980915916</v>
      </c>
      <c r="H17" s="20">
        <f>E17-SUM('Emisiones GEI'!$D$20:$AL$20)</f>
        <v>282357980915916</v>
      </c>
      <c r="I17" s="20">
        <f>F17-SUM('Emisiones GEI'!$D$20:$AL$20)</f>
        <v>632357980915916</v>
      </c>
    </row>
    <row r="18" spans="1:38" x14ac:dyDescent="0.2">
      <c r="B18" s="17" t="s">
        <v>32</v>
      </c>
      <c r="C18" s="18">
        <v>413053565.55900002</v>
      </c>
      <c r="D18" s="45">
        <f>$G$6*1000000000000+SUM('Emisiones GEI'!N$20:$AG$20)</f>
        <v>1214305890923808</v>
      </c>
      <c r="E18" s="45">
        <f>$G$7*1000000000000+SUM('Emisiones GEI'!$N$20:$AG$20)</f>
        <v>1464305890923808</v>
      </c>
      <c r="F18" s="45">
        <f>$G$8*1000000000000+SUM('Emisiones GEI'!$N$20:$AG$20)</f>
        <v>1814305890923808</v>
      </c>
      <c r="G18" s="20">
        <f>D18-SUM('Emisiones GEI'!$N$20:$AL$20)</f>
        <v>32357980915916</v>
      </c>
      <c r="H18" s="20">
        <f>E18-SUM('Emisiones GEI'!$N$20:$AL$20)</f>
        <v>282357980915916</v>
      </c>
      <c r="I18" s="20">
        <f>F18-SUM('Emisiones GEI'!$N$20:$AL$20)</f>
        <v>632357980915916</v>
      </c>
    </row>
    <row r="19" spans="1:38" x14ac:dyDescent="0.2">
      <c r="B19" s="17" t="s">
        <v>33</v>
      </c>
      <c r="C19" s="18">
        <v>312046385.097</v>
      </c>
      <c r="D19" s="45">
        <f>$G$6*1000000000000+SUM('Emisiones GEI'!AC$20:$AG$20)</f>
        <v>556628325859955</v>
      </c>
      <c r="E19" s="45">
        <f>$G$7*1000000000000+SUM('Emisiones GEI'!$AC$20:$AG$20)</f>
        <v>806628325859955</v>
      </c>
      <c r="F19" s="45">
        <f>$G$8*1000000000000+SUM('Emisiones GEI'!$AC$20:$AG$20)</f>
        <v>1156628325859955</v>
      </c>
      <c r="G19" s="20">
        <f>D19-SUM('Emisiones GEI'!$AC$20:$AL$20)</f>
        <v>32357980915916</v>
      </c>
      <c r="H19" s="20">
        <f>E19-SUM('Emisiones GEI'!$AC$20:$AL$20)</f>
        <v>282357980915916</v>
      </c>
      <c r="I19" s="20">
        <f>F19-SUM('Emisiones GEI'!$AC$20:$AL$20)</f>
        <v>632357980915916</v>
      </c>
    </row>
    <row r="20" spans="1:38" x14ac:dyDescent="0.2">
      <c r="B20" s="17" t="s">
        <v>45</v>
      </c>
      <c r="C20" s="18">
        <v>234168249</v>
      </c>
      <c r="D20" s="45">
        <f>$G$6*1000000000000-SUM('Emisiones GEI'!AH$20:$AL$20)</f>
        <v>32357980915916</v>
      </c>
      <c r="E20" s="45">
        <f>$G$7*1000000000000-SUM('Emisiones GEI'!AH$20:$AL$20)</f>
        <v>282357980915916</v>
      </c>
      <c r="F20" s="45">
        <f>$G$8*1000000000000-SUM('Emisiones GEI'!AH$20:$AL$20)</f>
        <v>632357980915916</v>
      </c>
      <c r="G20" s="20">
        <f>D20</f>
        <v>32357980915916</v>
      </c>
      <c r="H20" s="20">
        <f t="shared" ref="H20:I20" si="0">E20</f>
        <v>282357980915916</v>
      </c>
      <c r="I20" s="20">
        <f t="shared" si="0"/>
        <v>632357980915916</v>
      </c>
    </row>
    <row r="21" spans="1:38" x14ac:dyDescent="0.2">
      <c r="B21" s="17" t="s">
        <v>34</v>
      </c>
      <c r="C21" s="18">
        <v>6043989.3609999996</v>
      </c>
      <c r="D21" s="19">
        <f>D16*($C21/$C16)</f>
        <v>5357546690761.0518</v>
      </c>
      <c r="E21" s="19">
        <f t="shared" ref="E21:F22" si="1">E16*($C21/$C16)</f>
        <v>5855459951984.1982</v>
      </c>
      <c r="F21" s="19">
        <f t="shared" si="1"/>
        <v>6552538517696.6025</v>
      </c>
      <c r="G21" s="42">
        <f>D21-SUM('Emisiones GEI'!$C$19:$AL$19)</f>
        <v>-22136637723131.555</v>
      </c>
      <c r="H21" s="42">
        <f>E21-SUM('Emisiones GEI'!$C$19:$AL$19)</f>
        <v>-21638724461908.406</v>
      </c>
      <c r="I21" s="42">
        <f>F21-SUM('Emisiones GEI'!$C$19:$AL$19)</f>
        <v>-20941645896196.004</v>
      </c>
    </row>
    <row r="22" spans="1:38" x14ac:dyDescent="0.2">
      <c r="B22" s="17" t="s">
        <v>35</v>
      </c>
      <c r="C22" s="18">
        <v>2735441.2604999999</v>
      </c>
      <c r="D22" s="19">
        <f>D17*($C22/$C17)</f>
        <v>9072112193262.7422</v>
      </c>
      <c r="E22" s="19">
        <f t="shared" si="1"/>
        <v>10527020373179.164</v>
      </c>
      <c r="F22" s="19">
        <f t="shared" si="1"/>
        <v>12563891825062.152</v>
      </c>
      <c r="G22" s="42">
        <f>D22-SUM('Emisiones GEI'!$D$19:$AL$19)</f>
        <v>-5983600901324.998</v>
      </c>
      <c r="H22" s="42">
        <f>E22-SUM('Emisiones GEI'!$D$19:$AL$19)</f>
        <v>-4528692721408.5762</v>
      </c>
      <c r="I22" s="42">
        <f>F22-SUM('Emisiones GEI'!$D$19:$AL$19)</f>
        <v>-2491821269525.5879</v>
      </c>
    </row>
    <row r="23" spans="1:38" x14ac:dyDescent="0.2">
      <c r="B23" s="17" t="s">
        <v>36</v>
      </c>
      <c r="C23" s="18">
        <v>2338412.1039999998</v>
      </c>
      <c r="D23" s="19">
        <f t="shared" ref="D23:F23" si="2">D18*($C23/$C18)</f>
        <v>6874526284386.084</v>
      </c>
      <c r="E23" s="19">
        <f t="shared" si="2"/>
        <v>8289846414134.4756</v>
      </c>
      <c r="F23" s="19">
        <f t="shared" si="2"/>
        <v>10271294595782.225</v>
      </c>
      <c r="G23" s="42">
        <f>D23-SUM('Emisiones GEI'!$N$19:$AL$19)</f>
        <v>-4680152025381.6563</v>
      </c>
      <c r="H23" s="42">
        <f>E23-SUM('Emisiones GEI'!$N$19:$AL$19)</f>
        <v>-3264831895633.2646</v>
      </c>
      <c r="I23" s="42">
        <f>F23-SUM('Emisiones GEI'!$N$19:$AL$19)</f>
        <v>-1283383713985.5156</v>
      </c>
    </row>
    <row r="24" spans="1:38" x14ac:dyDescent="0.2">
      <c r="B24" s="17" t="s">
        <v>37</v>
      </c>
      <c r="C24" s="18">
        <v>1671222.0179999999</v>
      </c>
      <c r="D24" s="19">
        <f t="shared" ref="D24:F24" si="3">D19*($C24/$C19)</f>
        <v>2981125750681.1572</v>
      </c>
      <c r="E24" s="19">
        <f t="shared" si="3"/>
        <v>4320046899760.082</v>
      </c>
      <c r="F24" s="19">
        <f t="shared" si="3"/>
        <v>6194536508470.5771</v>
      </c>
      <c r="G24" s="42">
        <f>D24-SUM('Emisiones GEI'!$AC$19:$AL$19)</f>
        <v>-1107027925498.5825</v>
      </c>
      <c r="H24" s="43">
        <f>E24-SUM('Emisiones GEI'!$AC$19:$AL$19)</f>
        <v>231893223580.34229</v>
      </c>
      <c r="I24" s="43">
        <f>F24-SUM('Emisiones GEI'!$AC$19:$AL$19)</f>
        <v>2106382832290.8374</v>
      </c>
    </row>
    <row r="25" spans="1:38" x14ac:dyDescent="0.2">
      <c r="B25" s="22" t="s">
        <v>44</v>
      </c>
      <c r="C25" s="18">
        <v>1200407</v>
      </c>
      <c r="D25" s="19">
        <f>D20*($C25/$C20)</f>
        <v>165875377909.71814</v>
      </c>
      <c r="E25" s="19">
        <f t="shared" ref="E25" si="4">E20*($C25/$C20)</f>
        <v>1447440027607.3806</v>
      </c>
      <c r="F25" s="19">
        <f>F20*($C25/$C20)</f>
        <v>3241630537184.1079</v>
      </c>
      <c r="G25" s="44">
        <f>D25</f>
        <v>165875377909.71814</v>
      </c>
      <c r="H25" s="44">
        <f>E25</f>
        <v>1447440027607.3806</v>
      </c>
      <c r="I25" s="44">
        <f>F25</f>
        <v>3241630537184.1079</v>
      </c>
    </row>
    <row r="28" spans="1:38" ht="15" x14ac:dyDescent="0.25">
      <c r="A28" s="49" t="s">
        <v>93</v>
      </c>
      <c r="F28" s="21"/>
      <c r="G28" s="21"/>
      <c r="N28" s="23"/>
      <c r="O28" s="23"/>
      <c r="P28" s="23"/>
      <c r="Q28" s="23"/>
      <c r="R28" s="23"/>
      <c r="S28" s="23"/>
    </row>
    <row r="29" spans="1:38" x14ac:dyDescent="0.2">
      <c r="A29" s="12" t="s">
        <v>82</v>
      </c>
      <c r="N29" s="23"/>
      <c r="O29" s="23"/>
      <c r="P29" s="23"/>
      <c r="Q29" s="23"/>
      <c r="R29" s="23"/>
      <c r="S29" s="23"/>
    </row>
    <row r="30" spans="1:38" x14ac:dyDescent="0.2">
      <c r="B30" s="31"/>
      <c r="C30" s="16" t="s">
        <v>46</v>
      </c>
      <c r="D30" s="16">
        <v>1990</v>
      </c>
      <c r="E30" s="16">
        <v>1991</v>
      </c>
      <c r="F30" s="16">
        <v>1992</v>
      </c>
      <c r="G30" s="16">
        <v>1993</v>
      </c>
      <c r="H30" s="16">
        <v>1994</v>
      </c>
      <c r="I30" s="16">
        <v>1995</v>
      </c>
      <c r="J30" s="16">
        <v>1996</v>
      </c>
      <c r="K30" s="16">
        <v>1997</v>
      </c>
      <c r="L30" s="16">
        <v>1998</v>
      </c>
      <c r="M30" s="16">
        <v>1999</v>
      </c>
      <c r="N30" s="16">
        <v>2000</v>
      </c>
      <c r="O30" s="16">
        <v>2001</v>
      </c>
      <c r="P30" s="16">
        <v>2002</v>
      </c>
      <c r="Q30" s="16">
        <v>2003</v>
      </c>
      <c r="R30" s="16">
        <v>2004</v>
      </c>
      <c r="S30" s="16">
        <v>2005</v>
      </c>
      <c r="T30" s="16">
        <v>2006</v>
      </c>
      <c r="U30" s="16">
        <v>2007</v>
      </c>
      <c r="V30" s="16">
        <v>2008</v>
      </c>
      <c r="W30" s="16">
        <v>2009</v>
      </c>
      <c r="X30" s="16">
        <v>2010</v>
      </c>
      <c r="Y30" s="16">
        <v>2011</v>
      </c>
      <c r="Z30" s="16">
        <v>2012</v>
      </c>
      <c r="AA30" s="16">
        <v>2013</v>
      </c>
      <c r="AB30" s="16">
        <v>2014</v>
      </c>
      <c r="AC30" s="16">
        <v>2015</v>
      </c>
      <c r="AD30" s="16">
        <v>2016</v>
      </c>
      <c r="AE30" s="16">
        <v>2017</v>
      </c>
      <c r="AF30" s="16">
        <v>2018</v>
      </c>
      <c r="AG30" s="16">
        <v>2019</v>
      </c>
      <c r="AH30" s="16">
        <v>2020</v>
      </c>
      <c r="AI30" s="16">
        <v>2021</v>
      </c>
      <c r="AJ30" s="16">
        <v>2022</v>
      </c>
      <c r="AK30" s="16">
        <v>2023</v>
      </c>
      <c r="AL30" s="16">
        <v>2024</v>
      </c>
    </row>
    <row r="31" spans="1:38" ht="15" x14ac:dyDescent="0.25">
      <c r="B31" s="46" t="s">
        <v>83</v>
      </c>
      <c r="C31" s="47">
        <f>'Emisiones GEI'!$C$19</f>
        <v>12438471319304.867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</row>
    <row r="32" spans="1:38" ht="15" x14ac:dyDescent="0.25">
      <c r="B32" s="46" t="s">
        <v>84</v>
      </c>
      <c r="C32" s="46"/>
      <c r="D32" s="48">
        <f>'Emisiones GEI'!$D$19</f>
        <v>250824072650</v>
      </c>
      <c r="E32" s="48">
        <f>D32+'Emisiones GEI'!$E$19</f>
        <v>521466412148</v>
      </c>
      <c r="F32" s="48">
        <f>E32+'Emisiones GEI'!F19</f>
        <v>811927018494</v>
      </c>
      <c r="G32" s="48">
        <f>F32+'Emisiones GEI'!G19</f>
        <v>1122205891688</v>
      </c>
      <c r="H32" s="48">
        <f>G32+'Emisiones GEI'!H19</f>
        <v>1452303031730</v>
      </c>
      <c r="I32" s="48">
        <f>H32+'Emisiones GEI'!I19</f>
        <v>1833469910128</v>
      </c>
      <c r="J32" s="48">
        <f>I32+'Emisiones GEI'!J19</f>
        <v>2237758343288</v>
      </c>
      <c r="K32" s="48">
        <f>J32+'Emisiones GEI'!K19</f>
        <v>2638826128335</v>
      </c>
      <c r="L32" s="48">
        <f>K32+'Emisiones GEI'!L19</f>
        <v>3054615145241</v>
      </c>
      <c r="M32" s="48">
        <f>L32+'Emisiones GEI'!M19</f>
        <v>3501034784820</v>
      </c>
      <c r="N32" s="48">
        <f>M32+'Emisiones GEI'!N19</f>
        <v>3976059251678</v>
      </c>
      <c r="O32" s="48">
        <f>N32+'Emisiones GEI'!O19</f>
        <v>4453310101348</v>
      </c>
      <c r="P32" s="48">
        <f>O32+'Emisiones GEI'!P19</f>
        <v>4950714628269</v>
      </c>
      <c r="Q32" s="48">
        <f>P32+'Emisiones GEI'!Q19</f>
        <v>5468504324495</v>
      </c>
      <c r="R32" s="48">
        <f>Q32+'Emisiones GEI'!R19</f>
        <v>6022576222836</v>
      </c>
      <c r="S32" s="48">
        <f>R32+'Emisiones GEI'!S19</f>
        <v>6605065952647</v>
      </c>
      <c r="T32" s="48">
        <f>S32+'Emisiones GEI'!T19</f>
        <v>7192953548623</v>
      </c>
      <c r="U32" s="48">
        <f>T32+'Emisiones GEI'!U19</f>
        <v>7804665670569</v>
      </c>
      <c r="V32" s="48">
        <f>U32+'Emisiones GEI'!V19</f>
        <v>8369100262371</v>
      </c>
      <c r="W32" s="48">
        <f>V32+'Emisiones GEI'!W19</f>
        <v>8856414090475</v>
      </c>
      <c r="X32" s="47">
        <f>W32+'Emisiones GEI'!X19</f>
        <v>9317817551400</v>
      </c>
      <c r="Y32" s="48">
        <f>X32+'Emisiones GEI'!Y19</f>
        <v>9767210442435</v>
      </c>
      <c r="Z32" s="48">
        <f>Y32+'Emisiones GEI'!Z19</f>
        <v>10183972316872</v>
      </c>
      <c r="AA32" s="48">
        <f>Z32+'Emisiones GEI'!AA19</f>
        <v>10572863798342</v>
      </c>
      <c r="AB32" s="48">
        <f>AA32+'Emisiones GEI'!AB19</f>
        <v>10967559418408</v>
      </c>
      <c r="AC32" s="48">
        <f>AB32+'Emisiones GEI'!AC19</f>
        <v>11367787501386</v>
      </c>
      <c r="AD32" s="48">
        <f>AC32+'Emisiones GEI'!AD19</f>
        <v>11753362355574</v>
      </c>
      <c r="AE32" s="48">
        <f>AD32+'Emisiones GEI'!AE19</f>
        <v>12150015114222</v>
      </c>
      <c r="AF32" s="48">
        <f>AE32+'Emisiones GEI'!AF19</f>
        <v>12556769720402</v>
      </c>
      <c r="AG32" s="48">
        <f>AF32+'Emisiones GEI'!AG19</f>
        <v>12937886190320</v>
      </c>
      <c r="AH32" s="48">
        <f>AG32+'Emisiones GEI'!AH19</f>
        <v>13332990645133</v>
      </c>
      <c r="AI32" s="48">
        <f>AH32+'Emisiones GEI'!AI19</f>
        <v>13741670449667</v>
      </c>
      <c r="AJ32" s="48">
        <f>AI32+'Emisiones GEI'!AJ19</f>
        <v>14159586211246</v>
      </c>
      <c r="AK32" s="48">
        <f>AJ32+'Emisiones GEI'!AK19</f>
        <v>14604720640324.4</v>
      </c>
      <c r="AL32" s="48">
        <f>AK32+'Emisiones GEI'!AL19</f>
        <v>15055713094587.74</v>
      </c>
    </row>
    <row r="33" spans="2:38" ht="15" x14ac:dyDescent="0.25">
      <c r="B33" s="46" t="s">
        <v>85</v>
      </c>
      <c r="C33" s="46"/>
      <c r="D33" s="48">
        <f>'Emisiones GEI'!$D$19</f>
        <v>250824072650</v>
      </c>
      <c r="E33" s="48">
        <f>D32+'Emisiones GEI'!E19</f>
        <v>521466412148</v>
      </c>
      <c r="F33" s="48">
        <f>E32+'Emisiones GEI'!F19</f>
        <v>811927018494</v>
      </c>
      <c r="G33" s="48">
        <f>F32+'Emisiones GEI'!G19</f>
        <v>1122205891688</v>
      </c>
      <c r="H33" s="48">
        <f>G32+'Emisiones GEI'!H19</f>
        <v>1452303031730</v>
      </c>
      <c r="I33" s="48">
        <f>H32+'Emisiones GEI'!I19</f>
        <v>1833469910128</v>
      </c>
      <c r="J33" s="48">
        <f>I32+'Emisiones GEI'!J19</f>
        <v>2237758343288</v>
      </c>
      <c r="K33" s="48">
        <f>J32+'Emisiones GEI'!K19</f>
        <v>2638826128335</v>
      </c>
      <c r="L33" s="48">
        <f>K32+'Emisiones GEI'!L19</f>
        <v>3054615145241</v>
      </c>
      <c r="M33" s="48">
        <f>L32+'Emisiones GEI'!M19</f>
        <v>3501034784820</v>
      </c>
      <c r="N33" s="48">
        <f>M32+'Emisiones GEI'!N19</f>
        <v>3976059251678</v>
      </c>
      <c r="O33" s="48">
        <f>N32+'Emisiones GEI'!O19</f>
        <v>4453310101348</v>
      </c>
      <c r="P33" s="48">
        <f>O32+'Emisiones GEI'!P19</f>
        <v>4950714628269</v>
      </c>
      <c r="Q33" s="48">
        <f>P32+'Emisiones GEI'!Q19</f>
        <v>5468504324495</v>
      </c>
      <c r="R33" s="48">
        <f>Q32+'Emisiones GEI'!R19</f>
        <v>6022576222836</v>
      </c>
      <c r="S33" s="48">
        <f>R32+'Emisiones GEI'!S19</f>
        <v>6605065952647</v>
      </c>
      <c r="T33" s="48">
        <f>S32+'Emisiones GEI'!T19</f>
        <v>7192953548623</v>
      </c>
      <c r="U33" s="48">
        <f>T32+'Emisiones GEI'!U19</f>
        <v>7804665670569</v>
      </c>
      <c r="V33" s="48">
        <f>U32+'Emisiones GEI'!V19</f>
        <v>8369100262371</v>
      </c>
      <c r="W33" s="48">
        <f>V32+'Emisiones GEI'!W19</f>
        <v>8856414090475</v>
      </c>
      <c r="X33" s="48">
        <f>W32+'Emisiones GEI'!X19</f>
        <v>9317817551400</v>
      </c>
      <c r="Y33" s="48">
        <f>X32+'Emisiones GEI'!Y19</f>
        <v>9767210442435</v>
      </c>
      <c r="Z33" s="48">
        <f>Y32+'Emisiones GEI'!Z19</f>
        <v>10183972316872</v>
      </c>
      <c r="AA33" s="47">
        <f>Z32+'Emisiones GEI'!AA19</f>
        <v>10572863798342</v>
      </c>
      <c r="AB33" s="48">
        <f>AA32+'Emisiones GEI'!AB19</f>
        <v>10967559418408</v>
      </c>
      <c r="AC33" s="48">
        <f>AB32+'Emisiones GEI'!AC19</f>
        <v>11367787501386</v>
      </c>
      <c r="AD33" s="48">
        <f>AC32+'Emisiones GEI'!AD19</f>
        <v>11753362355574</v>
      </c>
      <c r="AE33" s="48">
        <f>AD32+'Emisiones GEI'!AE19</f>
        <v>12150015114222</v>
      </c>
      <c r="AF33" s="48">
        <f>AE32+'Emisiones GEI'!AF19</f>
        <v>12556769720402</v>
      </c>
      <c r="AG33" s="48">
        <f>AF32+'Emisiones GEI'!AG19</f>
        <v>12937886190320</v>
      </c>
      <c r="AH33" s="48">
        <f>AG32+'Emisiones GEI'!AH19</f>
        <v>13332990645133</v>
      </c>
      <c r="AI33" s="48">
        <f>AH32+'Emisiones GEI'!AI19</f>
        <v>13741670449667</v>
      </c>
      <c r="AJ33" s="48">
        <f>AI32+'Emisiones GEI'!AJ19</f>
        <v>14159586211246</v>
      </c>
      <c r="AK33" s="48">
        <f>AJ32+'Emisiones GEI'!AK19</f>
        <v>14604720640324.4</v>
      </c>
      <c r="AL33" s="48">
        <f>AK32+'Emisiones GEI'!AL19</f>
        <v>15055713094587.74</v>
      </c>
    </row>
    <row r="34" spans="2:38" ht="15" x14ac:dyDescent="0.25">
      <c r="B34" s="46" t="s">
        <v>86</v>
      </c>
      <c r="C34" s="46"/>
      <c r="D34" s="48">
        <f>'Emisiones GEI'!$D$19</f>
        <v>250824072650</v>
      </c>
      <c r="E34" s="48">
        <f>D32+'Emisiones GEI'!E19</f>
        <v>521466412148</v>
      </c>
      <c r="F34" s="48">
        <f>E32+'Emisiones GEI'!F19</f>
        <v>811927018494</v>
      </c>
      <c r="G34" s="48">
        <f>F32+'Emisiones GEI'!G19</f>
        <v>1122205891688</v>
      </c>
      <c r="H34" s="48">
        <f>G32+'Emisiones GEI'!H19</f>
        <v>1452303031730</v>
      </c>
      <c r="I34" s="48">
        <f>H32+'Emisiones GEI'!I19</f>
        <v>1833469910128</v>
      </c>
      <c r="J34" s="48">
        <f>I32+'Emisiones GEI'!J19</f>
        <v>2237758343288</v>
      </c>
      <c r="K34" s="48">
        <f>J32+'Emisiones GEI'!K19</f>
        <v>2638826128335</v>
      </c>
      <c r="L34" s="48">
        <f>K32+'Emisiones GEI'!L19</f>
        <v>3054615145241</v>
      </c>
      <c r="M34" s="48">
        <f>L32+'Emisiones GEI'!M19</f>
        <v>3501034784820</v>
      </c>
      <c r="N34" s="48">
        <f>M32+'Emisiones GEI'!N19</f>
        <v>3976059251678</v>
      </c>
      <c r="O34" s="48">
        <f>N32+'Emisiones GEI'!O19</f>
        <v>4453310101348</v>
      </c>
      <c r="P34" s="48">
        <f>O32+'Emisiones GEI'!P19</f>
        <v>4950714628269</v>
      </c>
      <c r="Q34" s="48">
        <f>P32+'Emisiones GEI'!Q19</f>
        <v>5468504324495</v>
      </c>
      <c r="R34" s="48">
        <f>Q32+'Emisiones GEI'!R19</f>
        <v>6022576222836</v>
      </c>
      <c r="S34" s="48">
        <f>R32+'Emisiones GEI'!S19</f>
        <v>6605065952647</v>
      </c>
      <c r="T34" s="48">
        <f>S32+'Emisiones GEI'!T19</f>
        <v>7192953548623</v>
      </c>
      <c r="U34" s="48">
        <f>T32+'Emisiones GEI'!U19</f>
        <v>7804665670569</v>
      </c>
      <c r="V34" s="48">
        <f>U32+'Emisiones GEI'!V19</f>
        <v>8369100262371</v>
      </c>
      <c r="W34" s="48">
        <f>V32+'Emisiones GEI'!W19</f>
        <v>8856414090475</v>
      </c>
      <c r="X34" s="48">
        <f>W32+'Emisiones GEI'!X19</f>
        <v>9317817551400</v>
      </c>
      <c r="Y34" s="48">
        <f>X32+'Emisiones GEI'!Y19</f>
        <v>9767210442435</v>
      </c>
      <c r="Z34" s="48">
        <f>Y32+'Emisiones GEI'!Z19</f>
        <v>10183972316872</v>
      </c>
      <c r="AA34" s="48">
        <f>Z32+'Emisiones GEI'!AA19</f>
        <v>10572863798342</v>
      </c>
      <c r="AB34" s="48">
        <f>AA32+'Emisiones GEI'!AB19</f>
        <v>10967559418408</v>
      </c>
      <c r="AC34" s="48">
        <f>AB32+'Emisiones GEI'!AC19</f>
        <v>11367787501386</v>
      </c>
      <c r="AD34" s="48">
        <f>AC32+'Emisiones GEI'!AD19</f>
        <v>11753362355574</v>
      </c>
      <c r="AE34" s="48">
        <f>AD32+'Emisiones GEI'!AE19</f>
        <v>12150015114222</v>
      </c>
      <c r="AF34" s="48">
        <f>AE32+'Emisiones GEI'!AF19</f>
        <v>12556769720402</v>
      </c>
      <c r="AG34" s="47">
        <f>AF32+'Emisiones GEI'!AG19</f>
        <v>12937886190320</v>
      </c>
      <c r="AH34" s="48">
        <f>AG32+'Emisiones GEI'!AH19</f>
        <v>13332990645133</v>
      </c>
      <c r="AI34" s="48">
        <f>AH32+'Emisiones GEI'!AI19</f>
        <v>13741670449667</v>
      </c>
      <c r="AJ34" s="48">
        <f>AI32+'Emisiones GEI'!AJ19</f>
        <v>14159586211246</v>
      </c>
      <c r="AK34" s="48">
        <f>AJ32+'Emisiones GEI'!AK19</f>
        <v>14604720640324.4</v>
      </c>
      <c r="AL34" s="48">
        <f>AK32+'Emisiones GEI'!AL19</f>
        <v>15055713094587.74</v>
      </c>
    </row>
    <row r="35" spans="2:38" ht="15" x14ac:dyDescent="0.25">
      <c r="B35" s="46" t="s">
        <v>87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8">
        <f>'Emisiones GEI'!$N$19</f>
        <v>475024466858</v>
      </c>
      <c r="O35" s="48">
        <f>N35+'Emisiones GEI'!O19</f>
        <v>952275316528</v>
      </c>
      <c r="P35" s="48">
        <f>O35+'Emisiones GEI'!P19</f>
        <v>1449679843449</v>
      </c>
      <c r="Q35" s="48">
        <f>P35+'Emisiones GEI'!Q19</f>
        <v>1967469539675</v>
      </c>
      <c r="R35" s="48">
        <f>Q35+'Emisiones GEI'!R19</f>
        <v>2521541438016</v>
      </c>
      <c r="S35" s="48">
        <f>R35+'Emisiones GEI'!S19</f>
        <v>3104031167827</v>
      </c>
      <c r="T35" s="48">
        <f>S35+'Emisiones GEI'!T19</f>
        <v>3691918763803</v>
      </c>
      <c r="U35" s="48">
        <f>T35+'Emisiones GEI'!U19</f>
        <v>4303630885749</v>
      </c>
      <c r="V35" s="48">
        <f>U35+'Emisiones GEI'!V19</f>
        <v>4868065477551</v>
      </c>
      <c r="W35" s="48">
        <f>V35+'Emisiones GEI'!W19</f>
        <v>5355379305655</v>
      </c>
      <c r="X35" s="48">
        <f>W35+'Emisiones GEI'!X19</f>
        <v>5816782766580</v>
      </c>
      <c r="Y35" s="48">
        <f>X35+'Emisiones GEI'!Y19</f>
        <v>6266175657615</v>
      </c>
      <c r="Z35" s="48">
        <f>Y35+'Emisiones GEI'!Z19</f>
        <v>6682937532052</v>
      </c>
      <c r="AA35" s="47">
        <f>Z35+'Emisiones GEI'!AA19</f>
        <v>7071829013522</v>
      </c>
      <c r="AB35" s="48">
        <f>AA35+'Emisiones GEI'!AB19</f>
        <v>7466524633588</v>
      </c>
      <c r="AC35" s="48">
        <f>AB35+'Emisiones GEI'!AC19</f>
        <v>7866752716566</v>
      </c>
      <c r="AD35" s="48">
        <f>AC35+'Emisiones GEI'!AD19</f>
        <v>8252327570754</v>
      </c>
      <c r="AE35" s="48">
        <f>AD35+'Emisiones GEI'!AE19</f>
        <v>8648980329402</v>
      </c>
      <c r="AF35" s="48">
        <f>AE35+'Emisiones GEI'!AF19</f>
        <v>9055734935582</v>
      </c>
      <c r="AG35" s="48">
        <f>AF35+'Emisiones GEI'!AG19</f>
        <v>9436851405500</v>
      </c>
      <c r="AH35" s="48">
        <f>AG35+'Emisiones GEI'!AH19</f>
        <v>9831955860313</v>
      </c>
      <c r="AI35" s="48">
        <f>AH35+'Emisiones GEI'!AI19</f>
        <v>10240635664847</v>
      </c>
      <c r="AJ35" s="48">
        <f>AI35+'Emisiones GEI'!AJ19</f>
        <v>10658551426426</v>
      </c>
      <c r="AK35" s="48">
        <f>AJ35+'Emisiones GEI'!AK19</f>
        <v>11103685855504.4</v>
      </c>
      <c r="AL35" s="48">
        <f>AK35+'Emisiones GEI'!AL19</f>
        <v>11554678309767.74</v>
      </c>
    </row>
    <row r="36" spans="2:38" ht="15" x14ac:dyDescent="0.25">
      <c r="B36" s="46" t="s">
        <v>88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8">
        <f>'Emisiones GEI'!$N$19</f>
        <v>475024466858</v>
      </c>
      <c r="O36" s="48">
        <f>N35+'Emisiones GEI'!O19</f>
        <v>952275316528</v>
      </c>
      <c r="P36" s="48">
        <f>O35+'Emisiones GEI'!P19</f>
        <v>1449679843449</v>
      </c>
      <c r="Q36" s="48">
        <f>P35+'Emisiones GEI'!Q19</f>
        <v>1967469539675</v>
      </c>
      <c r="R36" s="48">
        <f>Q35+'Emisiones GEI'!R19</f>
        <v>2521541438016</v>
      </c>
      <c r="S36" s="48">
        <f>R35+'Emisiones GEI'!S19</f>
        <v>3104031167827</v>
      </c>
      <c r="T36" s="48">
        <f>S35+'Emisiones GEI'!T19</f>
        <v>3691918763803</v>
      </c>
      <c r="U36" s="48">
        <f>T35+'Emisiones GEI'!U19</f>
        <v>4303630885749</v>
      </c>
      <c r="V36" s="48">
        <f>U35+'Emisiones GEI'!V19</f>
        <v>4868065477551</v>
      </c>
      <c r="W36" s="48">
        <f>V35+'Emisiones GEI'!W19</f>
        <v>5355379305655</v>
      </c>
      <c r="X36" s="48">
        <f>W35+'Emisiones GEI'!X19</f>
        <v>5816782766580</v>
      </c>
      <c r="Y36" s="48">
        <f>X35+'Emisiones GEI'!Y19</f>
        <v>6266175657615</v>
      </c>
      <c r="Z36" s="48">
        <f>Y35+'Emisiones GEI'!Z19</f>
        <v>6682937532052</v>
      </c>
      <c r="AA36" s="48">
        <f>Z35+'Emisiones GEI'!AA19</f>
        <v>7071829013522</v>
      </c>
      <c r="AB36" s="48">
        <f>AA35+'Emisiones GEI'!AB19</f>
        <v>7466524633588</v>
      </c>
      <c r="AC36" s="48">
        <f>AB35+'Emisiones GEI'!AC19</f>
        <v>7866752716566</v>
      </c>
      <c r="AD36" s="48">
        <f>AC35+'Emisiones GEI'!AD19</f>
        <v>8252327570754</v>
      </c>
      <c r="AE36" s="47">
        <f>AD35+'Emisiones GEI'!AE19</f>
        <v>8648980329402</v>
      </c>
      <c r="AF36" s="48">
        <f>AE35+'Emisiones GEI'!AF19</f>
        <v>9055734935582</v>
      </c>
      <c r="AG36" s="48">
        <f>AF35+'Emisiones GEI'!AG19</f>
        <v>9436851405500</v>
      </c>
      <c r="AH36" s="48">
        <f>AG35+'Emisiones GEI'!AH19</f>
        <v>9831955860313</v>
      </c>
      <c r="AI36" s="48">
        <f>AH35+'Emisiones GEI'!AI19</f>
        <v>10240635664847</v>
      </c>
      <c r="AJ36" s="48">
        <f>AI35+'Emisiones GEI'!AJ19</f>
        <v>10658551426426</v>
      </c>
      <c r="AK36" s="48">
        <f>AJ35+'Emisiones GEI'!AK19</f>
        <v>11103685855504.4</v>
      </c>
      <c r="AL36" s="48">
        <f>AK35+'Emisiones GEI'!AL19</f>
        <v>11554678309767.74</v>
      </c>
    </row>
    <row r="37" spans="2:38" ht="15" x14ac:dyDescent="0.25">
      <c r="B37" s="46" t="s">
        <v>89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8">
        <f>'Emisiones GEI'!$N$19</f>
        <v>475024466858</v>
      </c>
      <c r="O37" s="48">
        <f>N35+'Emisiones GEI'!O19</f>
        <v>952275316528</v>
      </c>
      <c r="P37" s="48">
        <f>O35+'Emisiones GEI'!P19</f>
        <v>1449679843449</v>
      </c>
      <c r="Q37" s="48">
        <f>P35+'Emisiones GEI'!Q19</f>
        <v>1967469539675</v>
      </c>
      <c r="R37" s="48">
        <f>Q35+'Emisiones GEI'!R19</f>
        <v>2521541438016</v>
      </c>
      <c r="S37" s="48">
        <f>R35+'Emisiones GEI'!S19</f>
        <v>3104031167827</v>
      </c>
      <c r="T37" s="48">
        <f>S35+'Emisiones GEI'!T19</f>
        <v>3691918763803</v>
      </c>
      <c r="U37" s="48">
        <f>T35+'Emisiones GEI'!U19</f>
        <v>4303630885749</v>
      </c>
      <c r="V37" s="48">
        <f>U35+'Emisiones GEI'!V19</f>
        <v>4868065477551</v>
      </c>
      <c r="W37" s="48">
        <f>V35+'Emisiones GEI'!W19</f>
        <v>5355379305655</v>
      </c>
      <c r="X37" s="48">
        <f>W35+'Emisiones GEI'!X19</f>
        <v>5816782766580</v>
      </c>
      <c r="Y37" s="48">
        <f>X35+'Emisiones GEI'!Y19</f>
        <v>6266175657615</v>
      </c>
      <c r="Z37" s="48">
        <f>Y35+'Emisiones GEI'!Z19</f>
        <v>6682937532052</v>
      </c>
      <c r="AA37" s="48">
        <f>Z35+'Emisiones GEI'!AA19</f>
        <v>7071829013522</v>
      </c>
      <c r="AB37" s="48">
        <f>AA35+'Emisiones GEI'!AB19</f>
        <v>7466524633588</v>
      </c>
      <c r="AC37" s="48">
        <f>AB35+'Emisiones GEI'!AC19</f>
        <v>7866752716566</v>
      </c>
      <c r="AD37" s="48">
        <f>AC35+'Emisiones GEI'!AD19</f>
        <v>8252327570754</v>
      </c>
      <c r="AE37" s="48">
        <f>AD35+'Emisiones GEI'!AE19</f>
        <v>8648980329402</v>
      </c>
      <c r="AF37" s="48">
        <f>AE35+'Emisiones GEI'!AF19</f>
        <v>9055734935582</v>
      </c>
      <c r="AG37" s="48">
        <f>AF35+'Emisiones GEI'!AG19</f>
        <v>9436851405500</v>
      </c>
      <c r="AH37" s="48">
        <f>AG35+'Emisiones GEI'!AH19</f>
        <v>9831955860313</v>
      </c>
      <c r="AI37" s="48">
        <f>AH35+'Emisiones GEI'!AI19</f>
        <v>10240635664847</v>
      </c>
      <c r="AJ37" s="47">
        <f>AI35+'Emisiones GEI'!AJ19</f>
        <v>10658551426426</v>
      </c>
      <c r="AK37" s="48">
        <f>AJ35+'Emisiones GEI'!AK19</f>
        <v>11103685855504.4</v>
      </c>
      <c r="AL37" s="48">
        <f>AK35+'Emisiones GEI'!AL19</f>
        <v>11554678309767.74</v>
      </c>
    </row>
    <row r="38" spans="2:38" ht="15" x14ac:dyDescent="0.25">
      <c r="B38" s="46" t="s">
        <v>90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8">
        <f>'Emisiones GEI'!$AC$19</f>
        <v>400228082978</v>
      </c>
      <c r="AD38" s="48">
        <f>AC38+'Emisiones GEI'!AD19</f>
        <v>785802937166</v>
      </c>
      <c r="AE38" s="48">
        <f>AD38+'Emisiones GEI'!AE19</f>
        <v>1182455695814</v>
      </c>
      <c r="AF38" s="48">
        <f>AE38+'Emisiones GEI'!AF19</f>
        <v>1589210301994</v>
      </c>
      <c r="AG38" s="48">
        <f>AF38+'Emisiones GEI'!AG19</f>
        <v>1970326771912</v>
      </c>
      <c r="AH38" s="48">
        <f>AG38+'Emisiones GEI'!AH19</f>
        <v>2365431226725</v>
      </c>
      <c r="AI38" s="48">
        <f>AH38+'Emisiones GEI'!AI19</f>
        <v>2774111031259</v>
      </c>
      <c r="AJ38" s="47">
        <f>AI38+'Emisiones GEI'!AJ19</f>
        <v>3192026792838</v>
      </c>
      <c r="AK38" s="48">
        <f>AJ38+'Emisiones GEI'!AK19</f>
        <v>3637161221916.3999</v>
      </c>
      <c r="AL38" s="48">
        <f>AK38+'Emisiones GEI'!AL19</f>
        <v>4088153676179.7397</v>
      </c>
    </row>
    <row r="39" spans="2:38" ht="15" x14ac:dyDescent="0.25">
      <c r="B39" s="46" t="s">
        <v>91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8">
        <f>'Emisiones GEI'!$AC$19</f>
        <v>400228082978</v>
      </c>
      <c r="AD39" s="48">
        <f>AC38+'Emisiones GEI'!AD19</f>
        <v>785802937166</v>
      </c>
      <c r="AE39" s="48">
        <v>1182460000000</v>
      </c>
      <c r="AF39" s="48">
        <v>1589210000000</v>
      </c>
      <c r="AG39" s="48">
        <v>1970330000000</v>
      </c>
      <c r="AH39" s="48">
        <v>2365430000000</v>
      </c>
      <c r="AI39" s="48">
        <v>2774110000000</v>
      </c>
      <c r="AJ39" s="48">
        <v>3192030000000</v>
      </c>
      <c r="AK39" s="48">
        <v>3637160000000</v>
      </c>
      <c r="AL39" s="48">
        <v>4088150000000</v>
      </c>
    </row>
    <row r="40" spans="2:38" ht="15" x14ac:dyDescent="0.25">
      <c r="B40" s="46" t="s">
        <v>92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8">
        <f>'Emisiones GEI'!$AC$19</f>
        <v>400228082978</v>
      </c>
      <c r="AD40" s="48">
        <f>AC38+'Emisiones GEI'!AD19</f>
        <v>785802937166</v>
      </c>
      <c r="AE40" s="48">
        <v>1182460000000</v>
      </c>
      <c r="AF40" s="48">
        <v>1589210000000</v>
      </c>
      <c r="AG40" s="48">
        <v>1970330000000</v>
      </c>
      <c r="AH40" s="48">
        <v>2365430000000</v>
      </c>
      <c r="AI40" s="48">
        <v>2774110000000</v>
      </c>
      <c r="AJ40" s="48">
        <v>3192030000000</v>
      </c>
      <c r="AK40" s="48">
        <v>3637160000000</v>
      </c>
      <c r="AL40" s="48">
        <v>4088150000000</v>
      </c>
    </row>
  </sheetData>
  <mergeCells count="8">
    <mergeCell ref="C4:G4"/>
    <mergeCell ref="C3:G3"/>
    <mergeCell ref="B3:B5"/>
    <mergeCell ref="C14:C15"/>
    <mergeCell ref="B14:B15"/>
    <mergeCell ref="D14:F14"/>
    <mergeCell ref="G14:I14"/>
    <mergeCell ref="B10:G10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6F0A6-CA13-4DE6-9E1C-8C0A6CAC0E94}">
  <dimension ref="A1:AB19"/>
  <sheetViews>
    <sheetView zoomScale="115" zoomScaleNormal="115" workbookViewId="0">
      <selection activeCell="A2" sqref="A2"/>
    </sheetView>
  </sheetViews>
  <sheetFormatPr baseColWidth="10" defaultColWidth="11.42578125" defaultRowHeight="12" x14ac:dyDescent="0.2"/>
  <cols>
    <col min="1" max="1" width="20.140625" style="12" customWidth="1"/>
    <col min="2" max="28" width="10.42578125" style="12" customWidth="1"/>
    <col min="29" max="16384" width="11.42578125" style="12"/>
  </cols>
  <sheetData>
    <row r="1" spans="1:28" ht="15.75" x14ac:dyDescent="0.25">
      <c r="A1" s="79" t="s">
        <v>95</v>
      </c>
    </row>
    <row r="3" spans="1:28" ht="32.450000000000003" customHeight="1" x14ac:dyDescent="0.2">
      <c r="B3" s="88" t="s">
        <v>18</v>
      </c>
      <c r="C3" s="89"/>
      <c r="D3" s="90"/>
      <c r="G3" s="88" t="s">
        <v>19</v>
      </c>
      <c r="H3" s="89"/>
      <c r="I3" s="90"/>
      <c r="L3" s="88" t="s">
        <v>20</v>
      </c>
      <c r="M3" s="89"/>
      <c r="N3" s="90"/>
    </row>
    <row r="4" spans="1:28" x14ac:dyDescent="0.2">
      <c r="A4" s="26"/>
      <c r="B4" s="16" t="s">
        <v>4</v>
      </c>
      <c r="C4" s="16" t="s">
        <v>5</v>
      </c>
      <c r="D4" s="16" t="s">
        <v>6</v>
      </c>
      <c r="F4" s="26"/>
      <c r="G4" s="16" t="s">
        <v>4</v>
      </c>
      <c r="H4" s="16" t="s">
        <v>5</v>
      </c>
      <c r="I4" s="16" t="s">
        <v>6</v>
      </c>
      <c r="K4" s="26"/>
      <c r="L4" s="16" t="s">
        <v>4</v>
      </c>
      <c r="M4" s="16" t="s">
        <v>5</v>
      </c>
      <c r="N4" s="16" t="s">
        <v>6</v>
      </c>
    </row>
    <row r="5" spans="1:28" x14ac:dyDescent="0.2">
      <c r="A5" s="27" t="s">
        <v>26</v>
      </c>
      <c r="B5" s="28" t="s">
        <v>0</v>
      </c>
      <c r="C5" s="28" t="s">
        <v>0</v>
      </c>
      <c r="D5" s="28" t="s">
        <v>0</v>
      </c>
      <c r="F5" s="27" t="s">
        <v>26</v>
      </c>
      <c r="G5" s="28" t="s">
        <v>0</v>
      </c>
      <c r="H5" s="28" t="s">
        <v>0</v>
      </c>
      <c r="I5" s="28" t="s">
        <v>0</v>
      </c>
      <c r="K5" s="27" t="s">
        <v>26</v>
      </c>
      <c r="L5" s="28" t="s">
        <v>0</v>
      </c>
      <c r="M5" s="28" t="s">
        <v>0</v>
      </c>
      <c r="N5" s="28" t="s">
        <v>0</v>
      </c>
    </row>
    <row r="6" spans="1:28" x14ac:dyDescent="0.2">
      <c r="A6" s="27" t="s">
        <v>27</v>
      </c>
      <c r="B6" s="28" t="s">
        <v>0</v>
      </c>
      <c r="C6" s="28" t="s">
        <v>0</v>
      </c>
      <c r="D6" s="28" t="s">
        <v>0</v>
      </c>
      <c r="F6" s="27" t="s">
        <v>27</v>
      </c>
      <c r="G6" s="28" t="s">
        <v>0</v>
      </c>
      <c r="H6" s="28" t="s">
        <v>0</v>
      </c>
      <c r="I6" s="28" t="s">
        <v>0</v>
      </c>
      <c r="K6" s="27" t="s">
        <v>27</v>
      </c>
      <c r="L6" s="28" t="s">
        <v>0</v>
      </c>
      <c r="M6" s="28" t="s">
        <v>0</v>
      </c>
      <c r="N6" s="28" t="s">
        <v>0</v>
      </c>
    </row>
    <row r="7" spans="1:28" x14ac:dyDescent="0.2">
      <c r="A7" s="27" t="s">
        <v>28</v>
      </c>
      <c r="B7" s="28" t="s">
        <v>0</v>
      </c>
      <c r="C7" s="28" t="s">
        <v>0</v>
      </c>
      <c r="D7" s="28" t="s">
        <v>0</v>
      </c>
      <c r="F7" s="27" t="s">
        <v>28</v>
      </c>
      <c r="G7" s="28" t="s">
        <v>0</v>
      </c>
      <c r="H7" s="28" t="s">
        <v>0</v>
      </c>
      <c r="I7" s="28" t="s">
        <v>0</v>
      </c>
      <c r="K7" s="27" t="s">
        <v>28</v>
      </c>
      <c r="L7" s="28" t="s">
        <v>0</v>
      </c>
      <c r="M7" s="28" t="s">
        <v>0</v>
      </c>
      <c r="N7" s="28" t="s">
        <v>0</v>
      </c>
    </row>
    <row r="8" spans="1:28" x14ac:dyDescent="0.2">
      <c r="A8" s="27" t="s">
        <v>29</v>
      </c>
      <c r="B8" s="28" t="s">
        <v>0</v>
      </c>
      <c r="C8" s="29">
        <f>2*Presupuestos!H19/'Emisiones GEI'!AL20</f>
        <v>10.183846906642172</v>
      </c>
      <c r="D8" s="29">
        <f>2*Presupuestos!I19/'Emisiones GEI'!AL20</f>
        <v>22.807348483479821</v>
      </c>
      <c r="F8" s="27" t="s">
        <v>29</v>
      </c>
      <c r="G8" s="28" t="s">
        <v>0</v>
      </c>
      <c r="H8" s="28">
        <f t="shared" ref="H8" si="0">ROUNDDOWN(C8,0)</f>
        <v>10</v>
      </c>
      <c r="I8" s="28">
        <f t="shared" ref="I8" si="1">ROUNDDOWN(D8,0)</f>
        <v>22</v>
      </c>
      <c r="K8" s="27" t="s">
        <v>29</v>
      </c>
      <c r="L8" s="28" t="s">
        <v>0</v>
      </c>
      <c r="M8" s="28">
        <f t="shared" ref="M8" si="2">2025+H8</f>
        <v>2035</v>
      </c>
      <c r="N8" s="28">
        <f t="shared" ref="N8" si="3">2025+I8</f>
        <v>2047</v>
      </c>
    </row>
    <row r="9" spans="1:28" x14ac:dyDescent="0.2">
      <c r="A9" s="27" t="s">
        <v>47</v>
      </c>
      <c r="B9" s="29">
        <f>2*Presupuestos!G20/'Emisiones GEI'!AL20</f>
        <v>1.1670600660438519</v>
      </c>
      <c r="C9" s="29">
        <f>2*Presupuestos!H20/'Emisiones GEI'!AL20</f>
        <v>10.183846906642172</v>
      </c>
      <c r="D9" s="29">
        <f>2*Presupuestos!I20/'Emisiones GEI'!AL20</f>
        <v>22.807348483479821</v>
      </c>
      <c r="F9" s="27" t="s">
        <v>47</v>
      </c>
      <c r="G9" s="28">
        <f>ROUNDDOWN(B9,0)</f>
        <v>1</v>
      </c>
      <c r="H9" s="28">
        <f t="shared" ref="H9:I9" si="4">ROUNDDOWN(C9,0)</f>
        <v>10</v>
      </c>
      <c r="I9" s="28">
        <f t="shared" si="4"/>
        <v>22</v>
      </c>
      <c r="J9" s="23"/>
      <c r="K9" s="27" t="s">
        <v>47</v>
      </c>
      <c r="L9" s="28">
        <f>2025+G9</f>
        <v>2026</v>
      </c>
      <c r="M9" s="28">
        <f t="shared" ref="M9:N9" si="5">2025+H9</f>
        <v>2035</v>
      </c>
      <c r="N9" s="28">
        <f t="shared" si="5"/>
        <v>2047</v>
      </c>
    </row>
    <row r="10" spans="1:28" x14ac:dyDescent="0.2">
      <c r="B10" s="24"/>
      <c r="F10" s="30"/>
      <c r="G10" s="30"/>
    </row>
    <row r="11" spans="1:28" x14ac:dyDescent="0.2">
      <c r="F11" s="30"/>
      <c r="G11" s="30"/>
    </row>
    <row r="12" spans="1:28" x14ac:dyDescent="0.2">
      <c r="A12" s="52" t="s">
        <v>51</v>
      </c>
    </row>
    <row r="13" spans="1:28" x14ac:dyDescent="0.2">
      <c r="A13" s="26"/>
      <c r="B13" s="34">
        <v>2024</v>
      </c>
      <c r="C13" s="34">
        <v>2025</v>
      </c>
      <c r="D13" s="34">
        <v>2026</v>
      </c>
      <c r="E13" s="34">
        <v>2027</v>
      </c>
      <c r="F13" s="34">
        <v>2028</v>
      </c>
      <c r="G13" s="34">
        <v>2029</v>
      </c>
      <c r="H13" s="34">
        <v>2030</v>
      </c>
      <c r="I13" s="34">
        <v>2031</v>
      </c>
      <c r="J13" s="34">
        <v>2032</v>
      </c>
      <c r="K13" s="34">
        <v>2033</v>
      </c>
      <c r="L13" s="34">
        <v>2034</v>
      </c>
      <c r="M13" s="34">
        <v>2035</v>
      </c>
      <c r="N13" s="34">
        <v>2036</v>
      </c>
      <c r="O13" s="34">
        <v>2037</v>
      </c>
      <c r="P13" s="34">
        <v>2038</v>
      </c>
      <c r="Q13" s="34">
        <v>2039</v>
      </c>
      <c r="R13" s="34">
        <v>2040</v>
      </c>
      <c r="S13" s="34">
        <v>2041</v>
      </c>
      <c r="T13" s="34">
        <v>2042</v>
      </c>
      <c r="U13" s="34">
        <v>2043</v>
      </c>
      <c r="V13" s="34">
        <v>2044</v>
      </c>
      <c r="W13" s="34">
        <v>2045</v>
      </c>
      <c r="X13" s="34">
        <v>2046</v>
      </c>
      <c r="Y13" s="34">
        <v>2047</v>
      </c>
      <c r="Z13" s="34">
        <v>2048</v>
      </c>
      <c r="AA13" s="34">
        <v>2049</v>
      </c>
      <c r="AB13" s="34">
        <v>2050</v>
      </c>
    </row>
    <row r="14" spans="1:28" x14ac:dyDescent="0.2">
      <c r="A14" s="27" t="s">
        <v>25</v>
      </c>
      <c r="B14" s="50">
        <f>'Emisiones GEI'!AL20/1000000000000</f>
        <v>55.452126</v>
      </c>
      <c r="C14" s="50">
        <f>B14-($B14/$C8)</f>
        <v>50.007019989634443</v>
      </c>
      <c r="D14" s="50">
        <f t="shared" ref="D14:AB14" si="6">C14-($B14/$C8)</f>
        <v>44.561913979268887</v>
      </c>
      <c r="E14" s="50">
        <f t="shared" si="6"/>
        <v>39.116807968903331</v>
      </c>
      <c r="F14" s="50">
        <f t="shared" si="6"/>
        <v>33.671701958537774</v>
      </c>
      <c r="G14" s="50">
        <f t="shared" si="6"/>
        <v>28.226595948172214</v>
      </c>
      <c r="H14" s="50">
        <f t="shared" si="6"/>
        <v>22.781489937806654</v>
      </c>
      <c r="I14" s="50">
        <f t="shared" si="6"/>
        <v>17.336383927441094</v>
      </c>
      <c r="J14" s="50">
        <f t="shared" si="6"/>
        <v>11.891277917075534</v>
      </c>
      <c r="K14" s="50">
        <f t="shared" si="6"/>
        <v>6.4461719067099752</v>
      </c>
      <c r="L14" s="50">
        <f t="shared" si="6"/>
        <v>1.0010658963444161</v>
      </c>
      <c r="M14" s="51">
        <f t="shared" si="6"/>
        <v>-4.444040114021143</v>
      </c>
      <c r="N14" s="50">
        <f t="shared" si="6"/>
        <v>-9.889146124386702</v>
      </c>
      <c r="O14" s="50">
        <f t="shared" si="6"/>
        <v>-15.334252134752262</v>
      </c>
      <c r="P14" s="50">
        <f t="shared" si="6"/>
        <v>-20.779358145117822</v>
      </c>
      <c r="Q14" s="50">
        <f t="shared" si="6"/>
        <v>-26.224464155483382</v>
      </c>
      <c r="R14" s="50">
        <f t="shared" si="6"/>
        <v>-31.669570165848942</v>
      </c>
      <c r="S14" s="50">
        <f t="shared" si="6"/>
        <v>-37.114676176214502</v>
      </c>
      <c r="T14" s="50">
        <f t="shared" si="6"/>
        <v>-42.559782186580058</v>
      </c>
      <c r="U14" s="50">
        <f t="shared" si="6"/>
        <v>-48.004888196945615</v>
      </c>
      <c r="V14" s="50">
        <f t="shared" si="6"/>
        <v>-53.449994207311171</v>
      </c>
      <c r="W14" s="50">
        <f t="shared" si="6"/>
        <v>-58.895100217676728</v>
      </c>
      <c r="X14" s="50">
        <f t="shared" si="6"/>
        <v>-64.340206228042291</v>
      </c>
      <c r="Y14" s="50">
        <f t="shared" si="6"/>
        <v>-69.785312238407855</v>
      </c>
      <c r="Z14" s="50">
        <f t="shared" si="6"/>
        <v>-75.230418248773418</v>
      </c>
      <c r="AA14" s="50">
        <f t="shared" si="6"/>
        <v>-80.675524259138982</v>
      </c>
      <c r="AB14" s="50">
        <f t="shared" si="6"/>
        <v>-86.120630269504545</v>
      </c>
    </row>
    <row r="15" spans="1:28" x14ac:dyDescent="0.2">
      <c r="A15" s="27" t="s">
        <v>24</v>
      </c>
      <c r="B15" s="50">
        <f>'Emisiones GEI'!AL20/1000000000000</f>
        <v>55.452126</v>
      </c>
      <c r="C15" s="50">
        <f>B15-($B15/$D8)</f>
        <v>53.020798831909154</v>
      </c>
      <c r="D15" s="50">
        <f t="shared" ref="D15:AB15" si="7">C15-($B15/$D8)</f>
        <v>50.589471663818308</v>
      </c>
      <c r="E15" s="50">
        <f t="shared" si="7"/>
        <v>48.158144495727463</v>
      </c>
      <c r="F15" s="50">
        <f t="shared" si="7"/>
        <v>45.726817327636617</v>
      </c>
      <c r="G15" s="50">
        <f t="shared" si="7"/>
        <v>43.295490159545771</v>
      </c>
      <c r="H15" s="50">
        <f t="shared" si="7"/>
        <v>40.864162991454926</v>
      </c>
      <c r="I15" s="50">
        <f t="shared" si="7"/>
        <v>38.43283582336408</v>
      </c>
      <c r="J15" s="50">
        <f t="shared" si="7"/>
        <v>36.001508655273234</v>
      </c>
      <c r="K15" s="50">
        <f t="shared" si="7"/>
        <v>33.570181487182388</v>
      </c>
      <c r="L15" s="50">
        <f t="shared" si="7"/>
        <v>31.138854319091543</v>
      </c>
      <c r="M15" s="50">
        <f t="shared" si="7"/>
        <v>28.707527151000697</v>
      </c>
      <c r="N15" s="50">
        <f t="shared" si="7"/>
        <v>26.276199982909851</v>
      </c>
      <c r="O15" s="50">
        <f t="shared" si="7"/>
        <v>23.844872814819006</v>
      </c>
      <c r="P15" s="50">
        <f t="shared" si="7"/>
        <v>21.41354564672816</v>
      </c>
      <c r="Q15" s="50">
        <f t="shared" si="7"/>
        <v>18.982218478637314</v>
      </c>
      <c r="R15" s="50">
        <f t="shared" si="7"/>
        <v>16.550891310546469</v>
      </c>
      <c r="S15" s="50">
        <f t="shared" si="7"/>
        <v>14.119564142455625</v>
      </c>
      <c r="T15" s="50">
        <f t="shared" si="7"/>
        <v>11.688236974364781</v>
      </c>
      <c r="U15" s="50">
        <f t="shared" si="7"/>
        <v>9.2569098062739368</v>
      </c>
      <c r="V15" s="50">
        <f t="shared" si="7"/>
        <v>6.8255826381830929</v>
      </c>
      <c r="W15" s="50">
        <f t="shared" si="7"/>
        <v>4.3942554700922489</v>
      </c>
      <c r="X15" s="50">
        <f t="shared" si="7"/>
        <v>1.962928302001405</v>
      </c>
      <c r="Y15" s="51">
        <f t="shared" si="7"/>
        <v>-0.46839886608943893</v>
      </c>
      <c r="Z15" s="50">
        <f t="shared" si="7"/>
        <v>-2.8997260341802829</v>
      </c>
      <c r="AA15" s="50">
        <f t="shared" si="7"/>
        <v>-5.3310532022711268</v>
      </c>
      <c r="AB15" s="50">
        <f t="shared" si="7"/>
        <v>-7.7623803703619707</v>
      </c>
    </row>
    <row r="16" spans="1:28" x14ac:dyDescent="0.2">
      <c r="A16" s="27" t="s">
        <v>50</v>
      </c>
      <c r="B16" s="50">
        <f>'Emisiones GEI'!AL20/1000000000000</f>
        <v>55.452126</v>
      </c>
      <c r="C16" s="50">
        <f>B16-($B16/$B9)</f>
        <v>7.9377541065516297</v>
      </c>
      <c r="D16" s="51">
        <f t="shared" ref="D16:AB16" si="8">C16-($B16/$B9)</f>
        <v>-39.57661778689674</v>
      </c>
      <c r="E16" s="50">
        <f t="shared" si="8"/>
        <v>-87.090989680345103</v>
      </c>
      <c r="F16" s="50">
        <f t="shared" si="8"/>
        <v>-134.60536157379346</v>
      </c>
      <c r="G16" s="50">
        <f t="shared" si="8"/>
        <v>-182.11973346724182</v>
      </c>
      <c r="H16" s="50">
        <f t="shared" si="8"/>
        <v>-229.63410536069017</v>
      </c>
      <c r="I16" s="50">
        <f t="shared" si="8"/>
        <v>-277.14847725413853</v>
      </c>
      <c r="J16" s="50">
        <f t="shared" si="8"/>
        <v>-324.66284914758688</v>
      </c>
      <c r="K16" s="50">
        <f t="shared" si="8"/>
        <v>-372.17722104103524</v>
      </c>
      <c r="L16" s="50">
        <f t="shared" si="8"/>
        <v>-419.69159293448359</v>
      </c>
      <c r="M16" s="50">
        <f t="shared" si="8"/>
        <v>-467.20596482793195</v>
      </c>
      <c r="N16" s="50">
        <f t="shared" si="8"/>
        <v>-514.72033672138036</v>
      </c>
      <c r="O16" s="50">
        <f t="shared" si="8"/>
        <v>-562.23470861482872</v>
      </c>
      <c r="P16" s="50">
        <f t="shared" si="8"/>
        <v>-609.74908050827707</v>
      </c>
      <c r="Q16" s="50">
        <f t="shared" si="8"/>
        <v>-657.26345240172543</v>
      </c>
      <c r="R16" s="50">
        <f t="shared" si="8"/>
        <v>-704.77782429517379</v>
      </c>
      <c r="S16" s="50">
        <f t="shared" si="8"/>
        <v>-752.29219618862214</v>
      </c>
      <c r="T16" s="50">
        <f t="shared" si="8"/>
        <v>-799.8065680820705</v>
      </c>
      <c r="U16" s="50">
        <f t="shared" si="8"/>
        <v>-847.32093997551885</v>
      </c>
      <c r="V16" s="50">
        <f t="shared" si="8"/>
        <v>-894.83531186896721</v>
      </c>
      <c r="W16" s="50">
        <f t="shared" si="8"/>
        <v>-942.34968376241557</v>
      </c>
      <c r="X16" s="50">
        <f t="shared" si="8"/>
        <v>-989.86405565586392</v>
      </c>
      <c r="Y16" s="50">
        <f t="shared" si="8"/>
        <v>-1037.3784275493124</v>
      </c>
      <c r="Z16" s="50">
        <f t="shared" si="8"/>
        <v>-1084.8927994427609</v>
      </c>
      <c r="AA16" s="50">
        <f t="shared" si="8"/>
        <v>-1132.4071713362093</v>
      </c>
      <c r="AB16" s="50">
        <f t="shared" si="8"/>
        <v>-1179.9215432296578</v>
      </c>
    </row>
    <row r="17" spans="1:28" x14ac:dyDescent="0.2">
      <c r="A17" s="27" t="s">
        <v>49</v>
      </c>
      <c r="B17" s="50">
        <f>'Emisiones GEI'!AL20/1000000000000</f>
        <v>55.452126</v>
      </c>
      <c r="C17" s="50">
        <f>B17-($B17/$C9)</f>
        <v>50.007019989634443</v>
      </c>
      <c r="D17" s="50">
        <f t="shared" ref="D17:AA17" si="9">C17-($B17/$C9)</f>
        <v>44.561913979268887</v>
      </c>
      <c r="E17" s="50">
        <f t="shared" si="9"/>
        <v>39.116807968903331</v>
      </c>
      <c r="F17" s="50">
        <f t="shared" si="9"/>
        <v>33.671701958537774</v>
      </c>
      <c r="G17" s="50">
        <f t="shared" si="9"/>
        <v>28.226595948172214</v>
      </c>
      <c r="H17" s="50">
        <f t="shared" si="9"/>
        <v>22.781489937806654</v>
      </c>
      <c r="I17" s="50">
        <f t="shared" si="9"/>
        <v>17.336383927441094</v>
      </c>
      <c r="J17" s="50">
        <f t="shared" si="9"/>
        <v>11.891277917075534</v>
      </c>
      <c r="K17" s="50">
        <f t="shared" si="9"/>
        <v>6.4461719067099752</v>
      </c>
      <c r="L17" s="50">
        <f t="shared" si="9"/>
        <v>1.0010658963444161</v>
      </c>
      <c r="M17" s="51">
        <f t="shared" si="9"/>
        <v>-4.444040114021143</v>
      </c>
      <c r="N17" s="50">
        <f t="shared" si="9"/>
        <v>-9.889146124386702</v>
      </c>
      <c r="O17" s="50">
        <f t="shared" si="9"/>
        <v>-15.334252134752262</v>
      </c>
      <c r="P17" s="50">
        <f t="shared" si="9"/>
        <v>-20.779358145117822</v>
      </c>
      <c r="Q17" s="50">
        <f t="shared" si="9"/>
        <v>-26.224464155483382</v>
      </c>
      <c r="R17" s="50">
        <f t="shared" si="9"/>
        <v>-31.669570165848942</v>
      </c>
      <c r="S17" s="50">
        <f t="shared" si="9"/>
        <v>-37.114676176214502</v>
      </c>
      <c r="T17" s="50">
        <f t="shared" si="9"/>
        <v>-42.559782186580058</v>
      </c>
      <c r="U17" s="50">
        <f t="shared" si="9"/>
        <v>-48.004888196945615</v>
      </c>
      <c r="V17" s="50">
        <f t="shared" si="9"/>
        <v>-53.449994207311171</v>
      </c>
      <c r="W17" s="50">
        <f t="shared" si="9"/>
        <v>-58.895100217676728</v>
      </c>
      <c r="X17" s="50">
        <f t="shared" si="9"/>
        <v>-64.340206228042291</v>
      </c>
      <c r="Y17" s="50">
        <f t="shared" si="9"/>
        <v>-69.785312238407855</v>
      </c>
      <c r="Z17" s="50">
        <f t="shared" si="9"/>
        <v>-75.230418248773418</v>
      </c>
      <c r="AA17" s="50">
        <f t="shared" si="9"/>
        <v>-80.675524259138982</v>
      </c>
      <c r="AB17" s="50">
        <f>AA17-($B17/$C9)</f>
        <v>-86.120630269504545</v>
      </c>
    </row>
    <row r="18" spans="1:28" x14ac:dyDescent="0.2">
      <c r="A18" s="27" t="s">
        <v>48</v>
      </c>
      <c r="B18" s="50">
        <f>'Emisiones GEI'!AL20/1000000000000</f>
        <v>55.452126</v>
      </c>
      <c r="C18" s="50">
        <f>B18-($B18/$D9)</f>
        <v>53.020798831909154</v>
      </c>
      <c r="D18" s="50">
        <f t="shared" ref="D18:AB18" si="10">C18-($B18/$D9)</f>
        <v>50.589471663818308</v>
      </c>
      <c r="E18" s="50">
        <f t="shared" si="10"/>
        <v>48.158144495727463</v>
      </c>
      <c r="F18" s="50">
        <f t="shared" si="10"/>
        <v>45.726817327636617</v>
      </c>
      <c r="G18" s="50">
        <f t="shared" si="10"/>
        <v>43.295490159545771</v>
      </c>
      <c r="H18" s="50">
        <f t="shared" si="10"/>
        <v>40.864162991454926</v>
      </c>
      <c r="I18" s="50">
        <f t="shared" si="10"/>
        <v>38.43283582336408</v>
      </c>
      <c r="J18" s="50">
        <f t="shared" si="10"/>
        <v>36.001508655273234</v>
      </c>
      <c r="K18" s="50">
        <f t="shared" si="10"/>
        <v>33.570181487182388</v>
      </c>
      <c r="L18" s="50">
        <f t="shared" si="10"/>
        <v>31.138854319091543</v>
      </c>
      <c r="M18" s="50">
        <f t="shared" si="10"/>
        <v>28.707527151000697</v>
      </c>
      <c r="N18" s="50">
        <f t="shared" si="10"/>
        <v>26.276199982909851</v>
      </c>
      <c r="O18" s="50">
        <f t="shared" si="10"/>
        <v>23.844872814819006</v>
      </c>
      <c r="P18" s="50">
        <f t="shared" si="10"/>
        <v>21.41354564672816</v>
      </c>
      <c r="Q18" s="50">
        <f t="shared" si="10"/>
        <v>18.982218478637314</v>
      </c>
      <c r="R18" s="50">
        <f t="shared" si="10"/>
        <v>16.550891310546469</v>
      </c>
      <c r="S18" s="50">
        <f t="shared" si="10"/>
        <v>14.119564142455625</v>
      </c>
      <c r="T18" s="50">
        <f t="shared" si="10"/>
        <v>11.688236974364781</v>
      </c>
      <c r="U18" s="50">
        <f t="shared" si="10"/>
        <v>9.2569098062739368</v>
      </c>
      <c r="V18" s="50">
        <f t="shared" si="10"/>
        <v>6.8255826381830929</v>
      </c>
      <c r="W18" s="50">
        <f t="shared" si="10"/>
        <v>4.3942554700922489</v>
      </c>
      <c r="X18" s="50">
        <f t="shared" si="10"/>
        <v>1.962928302001405</v>
      </c>
      <c r="Y18" s="51">
        <f t="shared" si="10"/>
        <v>-0.46839886608943893</v>
      </c>
      <c r="Z18" s="50">
        <f t="shared" si="10"/>
        <v>-2.8997260341802829</v>
      </c>
      <c r="AA18" s="50">
        <f t="shared" si="10"/>
        <v>-5.3310532022711268</v>
      </c>
      <c r="AB18" s="50">
        <f t="shared" si="10"/>
        <v>-7.7623803703619707</v>
      </c>
    </row>
    <row r="19" spans="1:28" x14ac:dyDescent="0.2">
      <c r="A19" s="33"/>
    </row>
  </sheetData>
  <mergeCells count="3">
    <mergeCell ref="B3:D3"/>
    <mergeCell ref="G3:I3"/>
    <mergeCell ref="L3:N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1F48-6612-4E6F-94D8-AACF8E8E30B4}">
  <dimension ref="A1:AB20"/>
  <sheetViews>
    <sheetView zoomScale="115" zoomScaleNormal="115" workbookViewId="0">
      <selection activeCell="A2" sqref="A2"/>
    </sheetView>
  </sheetViews>
  <sheetFormatPr baseColWidth="10" defaultColWidth="11.42578125" defaultRowHeight="12" x14ac:dyDescent="0.2"/>
  <cols>
    <col min="1" max="1" width="20.140625" style="12" customWidth="1"/>
    <col min="2" max="2" width="13.5703125" style="12" customWidth="1"/>
    <col min="3" max="4" width="13.28515625" style="12" bestFit="1" customWidth="1"/>
    <col min="5" max="5" width="13.85546875" style="12" bestFit="1" customWidth="1"/>
    <col min="6" max="6" width="13.42578125" style="12" bestFit="1" customWidth="1"/>
    <col min="7" max="7" width="13.5703125" style="12" bestFit="1" customWidth="1"/>
    <col min="8" max="8" width="14.28515625" style="12" bestFit="1" customWidth="1"/>
    <col min="9" max="9" width="12.85546875" style="12" bestFit="1" customWidth="1"/>
    <col min="10" max="11" width="13.28515625" style="12" bestFit="1" customWidth="1"/>
    <col min="12" max="13" width="13.5703125" style="12" bestFit="1" customWidth="1"/>
    <col min="14" max="16" width="12.7109375" style="12" bestFit="1" customWidth="1"/>
    <col min="17" max="19" width="12.42578125" style="12" customWidth="1"/>
    <col min="20" max="20" width="12.7109375" style="12" bestFit="1" customWidth="1"/>
    <col min="21" max="29" width="11.42578125" style="12"/>
    <col min="30" max="30" width="4.28515625" style="12" customWidth="1"/>
    <col min="31" max="31" width="11.42578125" style="12"/>
    <col min="32" max="32" width="4.28515625" style="12" customWidth="1"/>
    <col min="33" max="16384" width="11.42578125" style="12"/>
  </cols>
  <sheetData>
    <row r="1" spans="1:28" ht="15.75" x14ac:dyDescent="0.25">
      <c r="A1" s="79" t="s">
        <v>96</v>
      </c>
    </row>
    <row r="2" spans="1:28" ht="15.75" x14ac:dyDescent="0.25">
      <c r="A2" s="79"/>
    </row>
    <row r="3" spans="1:28" ht="32.450000000000003" customHeight="1" x14ac:dyDescent="0.2">
      <c r="B3" s="88" t="s">
        <v>21</v>
      </c>
      <c r="C3" s="89"/>
      <c r="D3" s="90"/>
      <c r="G3" s="88" t="s">
        <v>22</v>
      </c>
      <c r="H3" s="89"/>
      <c r="I3" s="90"/>
      <c r="L3" s="88" t="s">
        <v>23</v>
      </c>
      <c r="M3" s="89"/>
      <c r="N3" s="90"/>
    </row>
    <row r="4" spans="1:28" x14ac:dyDescent="0.2">
      <c r="A4" s="26"/>
      <c r="B4" s="16" t="s">
        <v>4</v>
      </c>
      <c r="C4" s="16" t="s">
        <v>5</v>
      </c>
      <c r="D4" s="16" t="s">
        <v>6</v>
      </c>
      <c r="F4" s="26"/>
      <c r="G4" s="16" t="s">
        <v>4</v>
      </c>
      <c r="H4" s="16" t="s">
        <v>5</v>
      </c>
      <c r="I4" s="16" t="s">
        <v>6</v>
      </c>
      <c r="K4" s="26"/>
      <c r="L4" s="16" t="s">
        <v>4</v>
      </c>
      <c r="M4" s="16" t="s">
        <v>5</v>
      </c>
      <c r="N4" s="16" t="s">
        <v>6</v>
      </c>
    </row>
    <row r="5" spans="1:28" x14ac:dyDescent="0.2">
      <c r="A5" s="27" t="s">
        <v>26</v>
      </c>
      <c r="B5" s="28" t="s">
        <v>0</v>
      </c>
      <c r="C5" s="28" t="s">
        <v>0</v>
      </c>
      <c r="D5" s="28" t="s">
        <v>0</v>
      </c>
      <c r="F5" s="27" t="s">
        <v>26</v>
      </c>
      <c r="G5" s="28" t="s">
        <v>0</v>
      </c>
      <c r="H5" s="28" t="s">
        <v>0</v>
      </c>
      <c r="I5" s="28" t="s">
        <v>0</v>
      </c>
      <c r="K5" s="27" t="s">
        <v>26</v>
      </c>
      <c r="L5" s="28" t="s">
        <v>0</v>
      </c>
      <c r="M5" s="28" t="s">
        <v>0</v>
      </c>
      <c r="N5" s="28" t="s">
        <v>0</v>
      </c>
    </row>
    <row r="6" spans="1:28" x14ac:dyDescent="0.2">
      <c r="A6" s="27" t="s">
        <v>27</v>
      </c>
      <c r="B6" s="28" t="s">
        <v>0</v>
      </c>
      <c r="C6" s="28" t="s">
        <v>0</v>
      </c>
      <c r="D6" s="28" t="s">
        <v>0</v>
      </c>
      <c r="F6" s="27" t="s">
        <v>27</v>
      </c>
      <c r="G6" s="28" t="s">
        <v>0</v>
      </c>
      <c r="H6" s="28" t="s">
        <v>0</v>
      </c>
      <c r="I6" s="28" t="s">
        <v>0</v>
      </c>
      <c r="K6" s="27" t="s">
        <v>27</v>
      </c>
      <c r="L6" s="28" t="s">
        <v>0</v>
      </c>
      <c r="M6" s="28" t="s">
        <v>0</v>
      </c>
      <c r="N6" s="28" t="s">
        <v>0</v>
      </c>
    </row>
    <row r="7" spans="1:28" x14ac:dyDescent="0.2">
      <c r="A7" s="27" t="s">
        <v>28</v>
      </c>
      <c r="B7" s="28" t="s">
        <v>0</v>
      </c>
      <c r="C7" s="28" t="s">
        <v>0</v>
      </c>
      <c r="D7" s="28" t="s">
        <v>0</v>
      </c>
      <c r="F7" s="27" t="s">
        <v>28</v>
      </c>
      <c r="G7" s="28" t="s">
        <v>0</v>
      </c>
      <c r="H7" s="28" t="s">
        <v>0</v>
      </c>
      <c r="I7" s="28" t="s">
        <v>0</v>
      </c>
      <c r="K7" s="27" t="s">
        <v>28</v>
      </c>
      <c r="L7" s="28" t="s">
        <v>0</v>
      </c>
      <c r="M7" s="28" t="s">
        <v>0</v>
      </c>
      <c r="N7" s="28" t="s">
        <v>0</v>
      </c>
    </row>
    <row r="8" spans="1:28" x14ac:dyDescent="0.2">
      <c r="A8" s="27" t="s">
        <v>29</v>
      </c>
      <c r="B8" s="28" t="s">
        <v>0</v>
      </c>
      <c r="C8" s="29">
        <f>2*Presupuestos!H24/'Emisiones GEI'!AL19</f>
        <v>1.028368529842129</v>
      </c>
      <c r="D8" s="29">
        <f>2*Presupuestos!I24/'Emisiones GEI'!AL19</f>
        <v>9.3411001110049376</v>
      </c>
      <c r="F8" s="27" t="s">
        <v>29</v>
      </c>
      <c r="G8" s="28" t="s">
        <v>0</v>
      </c>
      <c r="H8" s="28">
        <f t="shared" ref="H8" si="0">ROUNDDOWN(C8,0)</f>
        <v>1</v>
      </c>
      <c r="I8" s="28">
        <f t="shared" ref="I8" si="1">ROUNDDOWN(D8,0)</f>
        <v>9</v>
      </c>
      <c r="K8" s="27" t="s">
        <v>29</v>
      </c>
      <c r="L8" s="28" t="s">
        <v>0</v>
      </c>
      <c r="M8" s="28">
        <f t="shared" ref="M8" si="2">2025+H8</f>
        <v>2026</v>
      </c>
      <c r="N8" s="28">
        <f t="shared" ref="N8" si="3">2025+I8</f>
        <v>2034</v>
      </c>
    </row>
    <row r="9" spans="1:28" x14ac:dyDescent="0.2">
      <c r="A9" s="27" t="s">
        <v>47</v>
      </c>
      <c r="B9" s="29">
        <f>2*Presupuestos!G25/'Emisiones GEI'!AL19</f>
        <v>0.73560156646373276</v>
      </c>
      <c r="C9" s="29">
        <f>2*Presupuestos!H25/'Emisiones GEI'!AL19</f>
        <v>6.4189101787596767</v>
      </c>
      <c r="D9" s="29">
        <f>2*Presupuestos!I25/'Emisiones GEI'!AL19</f>
        <v>14.375542235973997</v>
      </c>
      <c r="F9" s="27" t="s">
        <v>47</v>
      </c>
      <c r="G9" s="28">
        <f>ROUNDDOWN(B9,0)</f>
        <v>0</v>
      </c>
      <c r="H9" s="28">
        <f t="shared" ref="H9:I9" si="4">ROUNDDOWN(C9,0)</f>
        <v>6</v>
      </c>
      <c r="I9" s="28">
        <f t="shared" si="4"/>
        <v>14</v>
      </c>
      <c r="J9" s="23"/>
      <c r="K9" s="27" t="s">
        <v>47</v>
      </c>
      <c r="L9" s="28">
        <f>2025+G9</f>
        <v>2025</v>
      </c>
      <c r="M9" s="28">
        <f t="shared" ref="M9:N9" si="5">2025+H9</f>
        <v>2031</v>
      </c>
      <c r="N9" s="28">
        <f t="shared" si="5"/>
        <v>2039</v>
      </c>
    </row>
    <row r="10" spans="1:28" x14ac:dyDescent="0.2">
      <c r="F10" s="30"/>
      <c r="G10" s="30"/>
    </row>
    <row r="11" spans="1:28" x14ac:dyDescent="0.2">
      <c r="F11" s="30"/>
      <c r="G11" s="30"/>
    </row>
    <row r="12" spans="1:28" x14ac:dyDescent="0.2">
      <c r="A12" s="52" t="s">
        <v>52</v>
      </c>
    </row>
    <row r="13" spans="1:28" x14ac:dyDescent="0.2">
      <c r="A13" s="26"/>
      <c r="B13" s="34">
        <v>2024</v>
      </c>
      <c r="C13" s="34">
        <v>2025</v>
      </c>
      <c r="D13" s="34">
        <v>2026</v>
      </c>
      <c r="E13" s="34">
        <v>2027</v>
      </c>
      <c r="F13" s="34">
        <v>2028</v>
      </c>
      <c r="G13" s="34">
        <v>2029</v>
      </c>
      <c r="H13" s="34">
        <v>2030</v>
      </c>
      <c r="I13" s="34">
        <v>2031</v>
      </c>
      <c r="J13" s="34">
        <v>2032</v>
      </c>
      <c r="K13" s="34">
        <v>2033</v>
      </c>
      <c r="L13" s="34">
        <v>2034</v>
      </c>
      <c r="M13" s="34">
        <v>2035</v>
      </c>
      <c r="N13" s="34">
        <v>2036</v>
      </c>
      <c r="O13" s="34">
        <v>2037</v>
      </c>
      <c r="P13" s="34">
        <v>2038</v>
      </c>
      <c r="Q13" s="34">
        <v>2039</v>
      </c>
      <c r="R13" s="34">
        <v>2040</v>
      </c>
      <c r="S13" s="34">
        <v>2041</v>
      </c>
      <c r="T13" s="34">
        <v>2042</v>
      </c>
      <c r="U13" s="34">
        <v>2043</v>
      </c>
      <c r="V13" s="34">
        <v>2044</v>
      </c>
      <c r="W13" s="34">
        <v>2045</v>
      </c>
      <c r="X13" s="34">
        <v>2046</v>
      </c>
      <c r="Y13" s="34">
        <v>2047</v>
      </c>
      <c r="Z13" s="34">
        <v>2048</v>
      </c>
      <c r="AA13" s="34">
        <v>2049</v>
      </c>
      <c r="AB13" s="34">
        <v>2050</v>
      </c>
    </row>
    <row r="14" spans="1:28" x14ac:dyDescent="0.2">
      <c r="A14" s="27" t="s">
        <v>25</v>
      </c>
      <c r="B14" s="31">
        <f>'Emisiones GEI'!AL19/1000000000</f>
        <v>450.99245426334005</v>
      </c>
      <c r="C14" s="31">
        <f>B14-($B14/$C8)</f>
        <v>12.441058361936314</v>
      </c>
      <c r="D14" s="32">
        <f t="shared" ref="D14:AB14" si="6">C14-($B14/$C8)</f>
        <v>-426.11033753946742</v>
      </c>
      <c r="E14" s="31">
        <f t="shared" si="6"/>
        <v>-864.6617334408711</v>
      </c>
      <c r="F14" s="31">
        <f t="shared" si="6"/>
        <v>-1303.2131293422749</v>
      </c>
      <c r="G14" s="31">
        <f t="shared" si="6"/>
        <v>-1741.7645252436787</v>
      </c>
      <c r="H14" s="31">
        <f t="shared" si="6"/>
        <v>-2180.3159211450825</v>
      </c>
      <c r="I14" s="31">
        <f t="shared" si="6"/>
        <v>-2618.8673170464863</v>
      </c>
      <c r="J14" s="31">
        <f t="shared" si="6"/>
        <v>-3057.4187129478901</v>
      </c>
      <c r="K14" s="31">
        <f t="shared" si="6"/>
        <v>-3495.9701088492939</v>
      </c>
      <c r="L14" s="31">
        <f t="shared" si="6"/>
        <v>-3934.5215047506977</v>
      </c>
      <c r="M14" s="31">
        <f t="shared" si="6"/>
        <v>-4373.0729006521015</v>
      </c>
      <c r="N14" s="31">
        <f t="shared" si="6"/>
        <v>-4811.6242965535048</v>
      </c>
      <c r="O14" s="31">
        <f t="shared" si="6"/>
        <v>-5250.1756924549081</v>
      </c>
      <c r="P14" s="31">
        <f t="shared" si="6"/>
        <v>-5688.7270883563115</v>
      </c>
      <c r="Q14" s="31">
        <f t="shared" si="6"/>
        <v>-6127.2784842577148</v>
      </c>
      <c r="R14" s="31">
        <f t="shared" si="6"/>
        <v>-6565.8298801591181</v>
      </c>
      <c r="S14" s="31">
        <f t="shared" si="6"/>
        <v>-7004.3812760605215</v>
      </c>
      <c r="T14" s="31">
        <f t="shared" si="6"/>
        <v>-7442.9326719619248</v>
      </c>
      <c r="U14" s="31">
        <f t="shared" si="6"/>
        <v>-7881.4840678633282</v>
      </c>
      <c r="V14" s="31">
        <f t="shared" si="6"/>
        <v>-8320.0354637647324</v>
      </c>
      <c r="W14" s="31">
        <f t="shared" si="6"/>
        <v>-8758.5868596661367</v>
      </c>
      <c r="X14" s="31">
        <f t="shared" si="6"/>
        <v>-9197.1382555675409</v>
      </c>
      <c r="Y14" s="31">
        <f t="shared" si="6"/>
        <v>-9635.6896514689452</v>
      </c>
      <c r="Z14" s="31">
        <f t="shared" si="6"/>
        <v>-10074.241047370349</v>
      </c>
      <c r="AA14" s="31">
        <f t="shared" si="6"/>
        <v>-10512.792443271754</v>
      </c>
      <c r="AB14" s="31">
        <f t="shared" si="6"/>
        <v>-10951.343839173158</v>
      </c>
    </row>
    <row r="15" spans="1:28" x14ac:dyDescent="0.2">
      <c r="A15" s="27" t="s">
        <v>24</v>
      </c>
      <c r="B15" s="31">
        <f>'Emisiones GEI'!AL19/1000000000</f>
        <v>450.99245426334005</v>
      </c>
      <c r="C15" s="31">
        <f>B15-($B15/$D8)</f>
        <v>402.71201096394572</v>
      </c>
      <c r="D15" s="31">
        <f t="shared" ref="D15:AB15" si="7">C15-($B15/$D8)</f>
        <v>354.43156766455138</v>
      </c>
      <c r="E15" s="31">
        <f t="shared" si="7"/>
        <v>306.15112436515705</v>
      </c>
      <c r="F15" s="31">
        <f t="shared" si="7"/>
        <v>257.87068106576271</v>
      </c>
      <c r="G15" s="31">
        <f t="shared" si="7"/>
        <v>209.59023776636838</v>
      </c>
      <c r="H15" s="31">
        <f t="shared" si="7"/>
        <v>161.30979446697404</v>
      </c>
      <c r="I15" s="31">
        <f t="shared" si="7"/>
        <v>113.0293511675797</v>
      </c>
      <c r="J15" s="31">
        <f t="shared" si="7"/>
        <v>64.74890786818537</v>
      </c>
      <c r="K15" s="31">
        <f t="shared" si="7"/>
        <v>16.468464568791035</v>
      </c>
      <c r="L15" s="32">
        <f t="shared" si="7"/>
        <v>-31.8119787306033</v>
      </c>
      <c r="M15" s="31">
        <f t="shared" si="7"/>
        <v>-80.092422029997635</v>
      </c>
      <c r="N15" s="31">
        <f t="shared" si="7"/>
        <v>-128.37286532939197</v>
      </c>
      <c r="O15" s="31">
        <f t="shared" si="7"/>
        <v>-176.65330862878631</v>
      </c>
      <c r="P15" s="31">
        <f t="shared" si="7"/>
        <v>-224.93375192818064</v>
      </c>
      <c r="Q15" s="31">
        <f t="shared" si="7"/>
        <v>-273.21419522757498</v>
      </c>
      <c r="R15" s="31">
        <f t="shared" si="7"/>
        <v>-321.49463852696931</v>
      </c>
      <c r="S15" s="31">
        <f t="shared" si="7"/>
        <v>-369.77508182636365</v>
      </c>
      <c r="T15" s="31">
        <f t="shared" si="7"/>
        <v>-418.05552512575798</v>
      </c>
      <c r="U15" s="31">
        <f t="shared" si="7"/>
        <v>-466.33596842515232</v>
      </c>
      <c r="V15" s="31">
        <f t="shared" si="7"/>
        <v>-514.61641172454665</v>
      </c>
      <c r="W15" s="31">
        <f t="shared" si="7"/>
        <v>-562.89685502394104</v>
      </c>
      <c r="X15" s="31">
        <f t="shared" si="7"/>
        <v>-611.17729832333544</v>
      </c>
      <c r="Y15" s="31">
        <f t="shared" si="7"/>
        <v>-659.45774162272983</v>
      </c>
      <c r="Z15" s="31">
        <f t="shared" si="7"/>
        <v>-707.73818492212422</v>
      </c>
      <c r="AA15" s="31">
        <f t="shared" si="7"/>
        <v>-756.01862822151861</v>
      </c>
      <c r="AB15" s="31">
        <f t="shared" si="7"/>
        <v>-804.299071520913</v>
      </c>
    </row>
    <row r="16" spans="1:28" x14ac:dyDescent="0.2">
      <c r="A16" s="27" t="s">
        <v>50</v>
      </c>
      <c r="B16" s="31">
        <f>'Emisiones GEI'!AL19/1000000000</f>
        <v>450.99245426334005</v>
      </c>
      <c r="C16" s="32">
        <f>B16-($B16/$B9)</f>
        <v>-162.10093055828577</v>
      </c>
      <c r="D16" s="31">
        <f t="shared" ref="D16:AB16" si="8">C16-($B16/$B9)</f>
        <v>-775.19431537991159</v>
      </c>
      <c r="E16" s="31">
        <f t="shared" si="8"/>
        <v>-1388.2877002015375</v>
      </c>
      <c r="F16" s="31">
        <f t="shared" si="8"/>
        <v>-2001.3810850231635</v>
      </c>
      <c r="G16" s="31">
        <f t="shared" si="8"/>
        <v>-2614.4744698447894</v>
      </c>
      <c r="H16" s="31">
        <f t="shared" si="8"/>
        <v>-3227.5678546664153</v>
      </c>
      <c r="I16" s="31">
        <f t="shared" si="8"/>
        <v>-3840.6612394880412</v>
      </c>
      <c r="J16" s="31">
        <f t="shared" si="8"/>
        <v>-4453.7546243096667</v>
      </c>
      <c r="K16" s="31">
        <f t="shared" si="8"/>
        <v>-5066.8480091312922</v>
      </c>
      <c r="L16" s="31">
        <f t="shared" si="8"/>
        <v>-5679.9413939529177</v>
      </c>
      <c r="M16" s="31">
        <f t="shared" si="8"/>
        <v>-6293.0347787745432</v>
      </c>
      <c r="N16" s="31">
        <f t="shared" si="8"/>
        <v>-6906.1281635961686</v>
      </c>
      <c r="O16" s="31">
        <f t="shared" si="8"/>
        <v>-7519.2215484177941</v>
      </c>
      <c r="P16" s="31">
        <f t="shared" si="8"/>
        <v>-8132.3149332394196</v>
      </c>
      <c r="Q16" s="31">
        <f t="shared" si="8"/>
        <v>-8745.4083180610451</v>
      </c>
      <c r="R16" s="31">
        <f t="shared" si="8"/>
        <v>-9358.5017028826715</v>
      </c>
      <c r="S16" s="31">
        <f t="shared" si="8"/>
        <v>-9971.5950877042978</v>
      </c>
      <c r="T16" s="31">
        <f t="shared" si="8"/>
        <v>-10584.688472525924</v>
      </c>
      <c r="U16" s="31">
        <f t="shared" si="8"/>
        <v>-11197.781857347551</v>
      </c>
      <c r="V16" s="31">
        <f t="shared" si="8"/>
        <v>-11810.875242169177</v>
      </c>
      <c r="W16" s="31">
        <f t="shared" si="8"/>
        <v>-12423.968626990803</v>
      </c>
      <c r="X16" s="31">
        <f t="shared" si="8"/>
        <v>-13037.06201181243</v>
      </c>
      <c r="Y16" s="31">
        <f t="shared" si="8"/>
        <v>-13650.155396634056</v>
      </c>
      <c r="Z16" s="31">
        <f t="shared" si="8"/>
        <v>-14263.248781455683</v>
      </c>
      <c r="AA16" s="31">
        <f t="shared" si="8"/>
        <v>-14876.342166277309</v>
      </c>
      <c r="AB16" s="31">
        <f t="shared" si="8"/>
        <v>-15489.435551098935</v>
      </c>
    </row>
    <row r="17" spans="1:28" x14ac:dyDescent="0.2">
      <c r="A17" s="27" t="s">
        <v>49</v>
      </c>
      <c r="B17" s="31">
        <f>'Emisiones GEI'!AL19/1000000000</f>
        <v>450.99245426334005</v>
      </c>
      <c r="C17" s="31">
        <f>B17-($B17/$C9)</f>
        <v>380.732481510382</v>
      </c>
      <c r="D17" s="31">
        <f t="shared" ref="D17:AB17" si="9">C17-($B17/$C9)</f>
        <v>310.47250875742395</v>
      </c>
      <c r="E17" s="31">
        <f t="shared" si="9"/>
        <v>240.2125360044659</v>
      </c>
      <c r="F17" s="31">
        <f t="shared" si="9"/>
        <v>169.95256325150785</v>
      </c>
      <c r="G17" s="31">
        <f t="shared" si="9"/>
        <v>99.692590498549791</v>
      </c>
      <c r="H17" s="31">
        <f t="shared" si="9"/>
        <v>29.432617745591727</v>
      </c>
      <c r="I17" s="32">
        <f t="shared" si="9"/>
        <v>-40.827355007366336</v>
      </c>
      <c r="J17" s="31">
        <f t="shared" si="9"/>
        <v>-111.0873277603244</v>
      </c>
      <c r="K17" s="31">
        <f t="shared" si="9"/>
        <v>-181.34730051328245</v>
      </c>
      <c r="L17" s="31">
        <f t="shared" si="9"/>
        <v>-251.6072732662405</v>
      </c>
      <c r="M17" s="31">
        <f t="shared" si="9"/>
        <v>-321.86724601919855</v>
      </c>
      <c r="N17" s="31">
        <f t="shared" si="9"/>
        <v>-392.1272187721566</v>
      </c>
      <c r="O17" s="31">
        <f t="shared" si="9"/>
        <v>-462.38719152511464</v>
      </c>
      <c r="P17" s="31">
        <f t="shared" si="9"/>
        <v>-532.64716427807275</v>
      </c>
      <c r="Q17" s="31">
        <f t="shared" si="9"/>
        <v>-602.90713703103086</v>
      </c>
      <c r="R17" s="31">
        <f t="shared" si="9"/>
        <v>-673.16710978398896</v>
      </c>
      <c r="S17" s="31">
        <f t="shared" si="9"/>
        <v>-743.42708253694707</v>
      </c>
      <c r="T17" s="31">
        <f t="shared" si="9"/>
        <v>-813.68705528990517</v>
      </c>
      <c r="U17" s="31">
        <f t="shared" si="9"/>
        <v>-883.94702804286328</v>
      </c>
      <c r="V17" s="31">
        <f t="shared" si="9"/>
        <v>-954.20700079582139</v>
      </c>
      <c r="W17" s="31">
        <f t="shared" si="9"/>
        <v>-1024.4669735487794</v>
      </c>
      <c r="X17" s="31">
        <f t="shared" si="9"/>
        <v>-1094.7269463017374</v>
      </c>
      <c r="Y17" s="31">
        <f t="shared" si="9"/>
        <v>-1164.9869190546954</v>
      </c>
      <c r="Z17" s="31">
        <f t="shared" si="9"/>
        <v>-1235.2468918076534</v>
      </c>
      <c r="AA17" s="31">
        <f t="shared" si="9"/>
        <v>-1305.5068645606113</v>
      </c>
      <c r="AB17" s="31">
        <f t="shared" si="9"/>
        <v>-1375.7668373135693</v>
      </c>
    </row>
    <row r="18" spans="1:28" x14ac:dyDescent="0.2">
      <c r="A18" s="27" t="s">
        <v>48</v>
      </c>
      <c r="B18" s="31">
        <f>'Emisiones GEI'!AL19/1000000000</f>
        <v>450.99245426334005</v>
      </c>
      <c r="C18" s="31">
        <f>B18-($B18/$D9)</f>
        <v>419.62024952418551</v>
      </c>
      <c r="D18" s="31">
        <f t="shared" ref="D18:AB18" si="10">C18-($B18/$D9)</f>
        <v>388.24804478503097</v>
      </c>
      <c r="E18" s="31">
        <f t="shared" si="10"/>
        <v>356.87584004587643</v>
      </c>
      <c r="F18" s="31">
        <f t="shared" si="10"/>
        <v>325.50363530672189</v>
      </c>
      <c r="G18" s="31">
        <f t="shared" si="10"/>
        <v>294.13143056756735</v>
      </c>
      <c r="H18" s="31">
        <f t="shared" si="10"/>
        <v>262.75922582841281</v>
      </c>
      <c r="I18" s="31">
        <f t="shared" si="10"/>
        <v>231.38702108925824</v>
      </c>
      <c r="J18" s="31">
        <f t="shared" si="10"/>
        <v>200.01481635010367</v>
      </c>
      <c r="K18" s="31">
        <f t="shared" si="10"/>
        <v>168.6426116109491</v>
      </c>
      <c r="L18" s="31">
        <f t="shared" si="10"/>
        <v>137.27040687179453</v>
      </c>
      <c r="M18" s="31">
        <f t="shared" si="10"/>
        <v>105.89820213263997</v>
      </c>
      <c r="N18" s="31">
        <f t="shared" si="10"/>
        <v>74.525997393485397</v>
      </c>
      <c r="O18" s="31">
        <f t="shared" si="10"/>
        <v>43.153792654330829</v>
      </c>
      <c r="P18" s="31">
        <f t="shared" si="10"/>
        <v>11.781587915176264</v>
      </c>
      <c r="Q18" s="32">
        <f t="shared" si="10"/>
        <v>-19.590616823978301</v>
      </c>
      <c r="R18" s="31">
        <f t="shared" si="10"/>
        <v>-50.962821563132863</v>
      </c>
      <c r="S18" s="31">
        <f t="shared" si="10"/>
        <v>-82.335026302287432</v>
      </c>
      <c r="T18" s="31">
        <f t="shared" si="10"/>
        <v>-113.707231041442</v>
      </c>
      <c r="U18" s="31">
        <f t="shared" si="10"/>
        <v>-145.07943578059655</v>
      </c>
      <c r="V18" s="31">
        <f t="shared" si="10"/>
        <v>-176.45164051975112</v>
      </c>
      <c r="W18" s="31">
        <f t="shared" si="10"/>
        <v>-207.82384525890569</v>
      </c>
      <c r="X18" s="31">
        <f t="shared" si="10"/>
        <v>-239.19604999806026</v>
      </c>
      <c r="Y18" s="31">
        <f t="shared" si="10"/>
        <v>-270.56825473721483</v>
      </c>
      <c r="Z18" s="31">
        <f t="shared" si="10"/>
        <v>-301.94045947636937</v>
      </c>
      <c r="AA18" s="31">
        <f t="shared" si="10"/>
        <v>-333.31266421552391</v>
      </c>
      <c r="AB18" s="31">
        <f t="shared" si="10"/>
        <v>-364.68486895467845</v>
      </c>
    </row>
    <row r="19" spans="1:28" x14ac:dyDescent="0.2">
      <c r="A19" s="52"/>
      <c r="Q19" s="80"/>
    </row>
    <row r="20" spans="1:28" x14ac:dyDescent="0.2">
      <c r="A20" s="33"/>
      <c r="B20" s="33"/>
    </row>
  </sheetData>
  <mergeCells count="3">
    <mergeCell ref="G3:I3"/>
    <mergeCell ref="B3:D3"/>
    <mergeCell ref="L3:N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Instrucciones</vt:lpstr>
      <vt:lpstr>Emisiones GEI</vt:lpstr>
      <vt:lpstr>Presupuestos</vt:lpstr>
      <vt:lpstr>NeutralCarbonoGlobal</vt:lpstr>
      <vt:lpstr>NeutralCarbonoEspana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David Soto Oñate</cp:lastModifiedBy>
  <cp:revision/>
  <dcterms:created xsi:type="dcterms:W3CDTF">2015-06-05T18:19:34Z</dcterms:created>
  <dcterms:modified xsi:type="dcterms:W3CDTF">2025-06-03T10:55:40Z</dcterms:modified>
  <cp:category/>
  <cp:contentStatus/>
</cp:coreProperties>
</file>