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dsoto\Desktop\Datos y metodología Mayo 2025 v20250601\ecoicop3\"/>
    </mc:Choice>
  </mc:AlternateContent>
  <xr:revisionPtr revIDLastSave="0" documentId="13_ncr:1_{84FF81D0-4D27-4443-B3E7-3E5CC12D6333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Instrucciones" sheetId="12" r:id="rId1"/>
    <sheet name="Datos EXIOBASE" sheetId="8" r:id="rId2"/>
    <sheet name="IntensidadesGEI_COICOP4" sheetId="9" r:id="rId3"/>
    <sheet name="IntensidadesGEI_ECOICOP3EPF" sheetId="1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2" i="8" l="1"/>
  <c r="L213" i="8"/>
  <c r="L211" i="8"/>
  <c r="M212" i="8" l="1"/>
  <c r="N212" i="8" s="1"/>
  <c r="M213" i="8"/>
  <c r="N213" i="8" s="1"/>
  <c r="M211" i="8"/>
  <c r="N211" i="8" s="1"/>
  <c r="X8" i="8"/>
  <c r="Y8" i="8" s="1"/>
  <c r="X9" i="8"/>
  <c r="Y9" i="8" s="1"/>
  <c r="X10" i="8"/>
  <c r="Y10" i="8" s="1"/>
  <c r="X11" i="8"/>
  <c r="Y11" i="8" s="1"/>
  <c r="X12" i="8"/>
  <c r="Y12" i="8" s="1"/>
  <c r="X13" i="8"/>
  <c r="Y13" i="8" s="1"/>
  <c r="X14" i="8"/>
  <c r="Y14" i="8" s="1"/>
  <c r="X15" i="8"/>
  <c r="Y15" i="8" s="1"/>
  <c r="X16" i="8"/>
  <c r="Y16" i="8" s="1"/>
  <c r="X17" i="8"/>
  <c r="Y17" i="8" s="1"/>
  <c r="X18" i="8"/>
  <c r="Y18" i="8" s="1"/>
  <c r="X19" i="8"/>
  <c r="Y19" i="8" s="1"/>
  <c r="X20" i="8"/>
  <c r="Y20" i="8" s="1"/>
  <c r="X21" i="8"/>
  <c r="Z21" i="8" s="1"/>
  <c r="X22" i="8"/>
  <c r="Y22" i="8" s="1"/>
  <c r="X23" i="8"/>
  <c r="Z23" i="8" s="1"/>
  <c r="X24" i="8"/>
  <c r="Y24" i="8" s="1"/>
  <c r="X25" i="8"/>
  <c r="Y25" i="8" s="1"/>
  <c r="X26" i="8"/>
  <c r="Y26" i="8" s="1"/>
  <c r="X27" i="8"/>
  <c r="Y27" i="8" s="1"/>
  <c r="X28" i="8"/>
  <c r="Y28" i="8" s="1"/>
  <c r="X29" i="8"/>
  <c r="Y29" i="8" s="1"/>
  <c r="X30" i="8"/>
  <c r="Z30" i="8" s="1"/>
  <c r="X31" i="8"/>
  <c r="Z31" i="8" s="1"/>
  <c r="X32" i="8"/>
  <c r="Y32" i="8" s="1"/>
  <c r="X33" i="8"/>
  <c r="Z33" i="8" s="1"/>
  <c r="X34" i="8"/>
  <c r="Y34" i="8" s="1"/>
  <c r="X35" i="8"/>
  <c r="Z35" i="8" s="1"/>
  <c r="X36" i="8"/>
  <c r="Y36" i="8" s="1"/>
  <c r="X37" i="8"/>
  <c r="Z37" i="8" s="1"/>
  <c r="X38" i="8"/>
  <c r="Z38" i="8" s="1"/>
  <c r="X39" i="8"/>
  <c r="Z39" i="8" s="1"/>
  <c r="X40" i="8"/>
  <c r="Y40" i="8" s="1"/>
  <c r="X41" i="8"/>
  <c r="Y41" i="8" s="1"/>
  <c r="X42" i="8"/>
  <c r="Y42" i="8" s="1"/>
  <c r="X43" i="8"/>
  <c r="Y43" i="8" s="1"/>
  <c r="X44" i="8"/>
  <c r="Y44" i="8" s="1"/>
  <c r="X45" i="8"/>
  <c r="Y45" i="8" s="1"/>
  <c r="X46" i="8"/>
  <c r="Y46" i="8" s="1"/>
  <c r="X47" i="8"/>
  <c r="Z47" i="8" s="1"/>
  <c r="X48" i="8"/>
  <c r="Y48" i="8" s="1"/>
  <c r="X49" i="8"/>
  <c r="Y49" i="8" s="1"/>
  <c r="X50" i="8"/>
  <c r="Y50" i="8" s="1"/>
  <c r="X51" i="8"/>
  <c r="Z51" i="8" s="1"/>
  <c r="X52" i="8"/>
  <c r="Y52" i="8" s="1"/>
  <c r="X53" i="8"/>
  <c r="Z53" i="8" s="1"/>
  <c r="X54" i="8"/>
  <c r="Y54" i="8" s="1"/>
  <c r="X55" i="8"/>
  <c r="Z55" i="8" s="1"/>
  <c r="X56" i="8"/>
  <c r="Y56" i="8" s="1"/>
  <c r="X57" i="8"/>
  <c r="Y57" i="8" s="1"/>
  <c r="X58" i="8"/>
  <c r="Y58" i="8" s="1"/>
  <c r="X59" i="8"/>
  <c r="Z59" i="8" s="1"/>
  <c r="X60" i="8"/>
  <c r="Y60" i="8" s="1"/>
  <c r="X61" i="8"/>
  <c r="Y61" i="8" s="1"/>
  <c r="X62" i="8"/>
  <c r="Z62" i="8" s="1"/>
  <c r="X63" i="8"/>
  <c r="Z63" i="8" s="1"/>
  <c r="X64" i="8"/>
  <c r="Y64" i="8" s="1"/>
  <c r="X65" i="8"/>
  <c r="Z65" i="8" s="1"/>
  <c r="X66" i="8"/>
  <c r="Y66" i="8" s="1"/>
  <c r="X67" i="8"/>
  <c r="Z67" i="8" s="1"/>
  <c r="X68" i="8"/>
  <c r="Y68" i="8" s="1"/>
  <c r="X69" i="8"/>
  <c r="Z69" i="8" s="1"/>
  <c r="X70" i="8"/>
  <c r="Y70" i="8" s="1"/>
  <c r="X71" i="8"/>
  <c r="Z71" i="8" s="1"/>
  <c r="X72" i="8"/>
  <c r="Y72" i="8" s="1"/>
  <c r="X73" i="8"/>
  <c r="Z73" i="8" s="1"/>
  <c r="X74" i="8"/>
  <c r="Y74" i="8" s="1"/>
  <c r="X75" i="8"/>
  <c r="Y75" i="8" s="1"/>
  <c r="X76" i="8"/>
  <c r="Y76" i="8" s="1"/>
  <c r="X77" i="8"/>
  <c r="Y77" i="8" s="1"/>
  <c r="X78" i="8"/>
  <c r="Y78" i="8" s="1"/>
  <c r="X79" i="8"/>
  <c r="Z79" i="8" s="1"/>
  <c r="X80" i="8"/>
  <c r="Y80" i="8" s="1"/>
  <c r="X81" i="8"/>
  <c r="Y81" i="8" s="1"/>
  <c r="X82" i="8"/>
  <c r="Y82" i="8" s="1"/>
  <c r="X83" i="8"/>
  <c r="Z83" i="8" s="1"/>
  <c r="X84" i="8"/>
  <c r="Y84" i="8" s="1"/>
  <c r="X85" i="8"/>
  <c r="Z85" i="8" s="1"/>
  <c r="X86" i="8"/>
  <c r="Y86" i="8" s="1"/>
  <c r="X87" i="8"/>
  <c r="Z87" i="8" s="1"/>
  <c r="X88" i="8"/>
  <c r="Y88" i="8" s="1"/>
  <c r="X89" i="8"/>
  <c r="Y89" i="8" s="1"/>
  <c r="X90" i="8"/>
  <c r="Y90" i="8" s="1"/>
  <c r="X91" i="8"/>
  <c r="Y91" i="8" s="1"/>
  <c r="X92" i="8"/>
  <c r="Y92" i="8" s="1"/>
  <c r="X93" i="8"/>
  <c r="Y93" i="8" s="1"/>
  <c r="X94" i="8"/>
  <c r="Z94" i="8" s="1"/>
  <c r="X95" i="8"/>
  <c r="Z95" i="8" s="1"/>
  <c r="X96" i="8"/>
  <c r="Y96" i="8" s="1"/>
  <c r="X97" i="8"/>
  <c r="Z97" i="8" s="1"/>
  <c r="X98" i="8"/>
  <c r="Y98" i="8" s="1"/>
  <c r="X99" i="8"/>
  <c r="Z99" i="8" s="1"/>
  <c r="X100" i="8"/>
  <c r="Y100" i="8" s="1"/>
  <c r="X101" i="8"/>
  <c r="Z101" i="8" s="1"/>
  <c r="X102" i="8"/>
  <c r="Z102" i="8" s="1"/>
  <c r="X103" i="8"/>
  <c r="Z103" i="8" s="1"/>
  <c r="X104" i="8"/>
  <c r="Y104" i="8" s="1"/>
  <c r="X105" i="8"/>
  <c r="Z105" i="8" s="1"/>
  <c r="X106" i="8"/>
  <c r="Y106" i="8" s="1"/>
  <c r="X107" i="8"/>
  <c r="Y107" i="8" s="1"/>
  <c r="X108" i="8"/>
  <c r="Y108" i="8" s="1"/>
  <c r="X109" i="8"/>
  <c r="Y109" i="8" s="1"/>
  <c r="X110" i="8"/>
  <c r="Y110" i="8" s="1"/>
  <c r="X111" i="8"/>
  <c r="Z111" i="8" s="1"/>
  <c r="X112" i="8"/>
  <c r="Y112" i="8" s="1"/>
  <c r="X113" i="8"/>
  <c r="Y113" i="8" s="1"/>
  <c r="X114" i="8"/>
  <c r="Y114" i="8" s="1"/>
  <c r="X115" i="8"/>
  <c r="Z115" i="8" s="1"/>
  <c r="X116" i="8"/>
  <c r="Y116" i="8" s="1"/>
  <c r="X117" i="8"/>
  <c r="Z117" i="8" s="1"/>
  <c r="X118" i="8"/>
  <c r="Z118" i="8" s="1"/>
  <c r="X119" i="8"/>
  <c r="Z119" i="8" s="1"/>
  <c r="X120" i="8"/>
  <c r="Y120" i="8" s="1"/>
  <c r="X121" i="8"/>
  <c r="Z121" i="8" s="1"/>
  <c r="X122" i="8"/>
  <c r="Y122" i="8" s="1"/>
  <c r="X123" i="8"/>
  <c r="Z123" i="8" s="1"/>
  <c r="X124" i="8"/>
  <c r="Y124" i="8" s="1"/>
  <c r="X125" i="8"/>
  <c r="Y125" i="8" s="1"/>
  <c r="X126" i="8"/>
  <c r="Z126" i="8" s="1"/>
  <c r="X127" i="8"/>
  <c r="Z127" i="8" s="1"/>
  <c r="X128" i="8"/>
  <c r="Y128" i="8" s="1"/>
  <c r="X129" i="8"/>
  <c r="Z129" i="8" s="1"/>
  <c r="X130" i="8"/>
  <c r="Y130" i="8" s="1"/>
  <c r="D64" i="9" s="1"/>
  <c r="X131" i="8"/>
  <c r="Y131" i="8" s="1"/>
  <c r="X132" i="8"/>
  <c r="Y132" i="8" s="1"/>
  <c r="X133" i="8"/>
  <c r="Z133" i="8" s="1"/>
  <c r="X134" i="8"/>
  <c r="Y134" i="8" s="1"/>
  <c r="X135" i="8"/>
  <c r="Z135" i="8" s="1"/>
  <c r="X136" i="8"/>
  <c r="Y136" i="8" s="1"/>
  <c r="X137" i="8"/>
  <c r="Z137" i="8" s="1"/>
  <c r="X138" i="8"/>
  <c r="Y138" i="8" s="1"/>
  <c r="X139" i="8"/>
  <c r="Y139" i="8" s="1"/>
  <c r="X140" i="8"/>
  <c r="Y140" i="8" s="1"/>
  <c r="X141" i="8"/>
  <c r="Y141" i="8" s="1"/>
  <c r="X142" i="8"/>
  <c r="Y142" i="8" s="1"/>
  <c r="X143" i="8"/>
  <c r="Z143" i="8" s="1"/>
  <c r="X144" i="8"/>
  <c r="Y144" i="8" s="1"/>
  <c r="X145" i="8"/>
  <c r="Z145" i="8" s="1"/>
  <c r="X146" i="8"/>
  <c r="Y146" i="8" s="1"/>
  <c r="X147" i="8"/>
  <c r="Z147" i="8" s="1"/>
  <c r="X148" i="8"/>
  <c r="Y148" i="8" s="1"/>
  <c r="X149" i="8"/>
  <c r="Z149" i="8" s="1"/>
  <c r="X150" i="8"/>
  <c r="Y150" i="8" s="1"/>
  <c r="X151" i="8"/>
  <c r="Z151" i="8" s="1"/>
  <c r="X152" i="8"/>
  <c r="Y152" i="8" s="1"/>
  <c r="X153" i="8"/>
  <c r="Z153" i="8" s="1"/>
  <c r="X154" i="8"/>
  <c r="Y154" i="8" s="1"/>
  <c r="D42" i="9" s="1"/>
  <c r="X155" i="8"/>
  <c r="Y155" i="8" s="1"/>
  <c r="D34" i="9" s="1"/>
  <c r="X156" i="8"/>
  <c r="Y156" i="8" s="1"/>
  <c r="X157" i="8"/>
  <c r="Y157" i="8" s="1"/>
  <c r="X158" i="8"/>
  <c r="Z158" i="8" s="1"/>
  <c r="X159" i="8"/>
  <c r="Z159" i="8" s="1"/>
  <c r="X160" i="8"/>
  <c r="Y160" i="8" s="1"/>
  <c r="X161" i="8"/>
  <c r="Z161" i="8" s="1"/>
  <c r="X162" i="8"/>
  <c r="Y162" i="8" s="1"/>
  <c r="X163" i="8"/>
  <c r="Y163" i="8" s="1"/>
  <c r="X164" i="8"/>
  <c r="Y164" i="8" s="1"/>
  <c r="X165" i="8"/>
  <c r="Z165" i="8" s="1"/>
  <c r="X166" i="8"/>
  <c r="Y166" i="8" s="1"/>
  <c r="X167" i="8"/>
  <c r="Z167" i="8" s="1"/>
  <c r="X168" i="8"/>
  <c r="Y168" i="8" s="1"/>
  <c r="X169" i="8"/>
  <c r="Z169" i="8" s="1"/>
  <c r="X170" i="8"/>
  <c r="Y170" i="8" s="1"/>
  <c r="X171" i="8"/>
  <c r="Y171" i="8" s="1"/>
  <c r="X172" i="8"/>
  <c r="Y172" i="8" s="1"/>
  <c r="X173" i="8"/>
  <c r="Y173" i="8" s="1"/>
  <c r="X174" i="8"/>
  <c r="Y174" i="8" s="1"/>
  <c r="X175" i="8"/>
  <c r="Z175" i="8" s="1"/>
  <c r="X176" i="8"/>
  <c r="Y176" i="8" s="1"/>
  <c r="X177" i="8"/>
  <c r="Y177" i="8" s="1"/>
  <c r="X178" i="8"/>
  <c r="Y178" i="8" s="1"/>
  <c r="X179" i="8"/>
  <c r="Z179" i="8" s="1"/>
  <c r="X180" i="8"/>
  <c r="Y180" i="8" s="1"/>
  <c r="X181" i="8"/>
  <c r="Z181" i="8" s="1"/>
  <c r="X182" i="8"/>
  <c r="Y182" i="8" s="1"/>
  <c r="X183" i="8"/>
  <c r="Z183" i="8" s="1"/>
  <c r="X184" i="8"/>
  <c r="Y184" i="8" s="1"/>
  <c r="X185" i="8"/>
  <c r="Y185" i="8" s="1"/>
  <c r="X186" i="8"/>
  <c r="Y186" i="8" s="1"/>
  <c r="X187" i="8"/>
  <c r="Z187" i="8" s="1"/>
  <c r="X188" i="8"/>
  <c r="Y188" i="8" s="1"/>
  <c r="X189" i="8"/>
  <c r="Y189" i="8" s="1"/>
  <c r="X190" i="8"/>
  <c r="Z190" i="8" s="1"/>
  <c r="X191" i="8"/>
  <c r="Z191" i="8" s="1"/>
  <c r="X192" i="8"/>
  <c r="Y192" i="8" s="1"/>
  <c r="X193" i="8"/>
  <c r="Y193" i="8" s="1"/>
  <c r="X194" i="8"/>
  <c r="Y194" i="8" s="1"/>
  <c r="X195" i="8"/>
  <c r="Y195" i="8" s="1"/>
  <c r="X196" i="8"/>
  <c r="Y196" i="8" s="1"/>
  <c r="X197" i="8"/>
  <c r="Z197" i="8" s="1"/>
  <c r="X198" i="8"/>
  <c r="Y198" i="8" s="1"/>
  <c r="X199" i="8"/>
  <c r="Z199" i="8" s="1"/>
  <c r="X200" i="8"/>
  <c r="Y200" i="8" s="1"/>
  <c r="X201" i="8"/>
  <c r="Y201" i="8" s="1"/>
  <c r="X202" i="8"/>
  <c r="Y202" i="8" s="1"/>
  <c r="X203" i="8"/>
  <c r="Y203" i="8" s="1"/>
  <c r="X204" i="8"/>
  <c r="Y204" i="8" s="1"/>
  <c r="X205" i="8"/>
  <c r="Y205" i="8" s="1"/>
  <c r="X206" i="8"/>
  <c r="Y206" i="8" s="1"/>
  <c r="X7" i="8"/>
  <c r="Y7" i="8" s="1"/>
  <c r="W207" i="8"/>
  <c r="V207" i="8"/>
  <c r="D71" i="9" l="1"/>
  <c r="D70" i="9"/>
  <c r="D120" i="9"/>
  <c r="D121" i="9"/>
  <c r="D117" i="9"/>
  <c r="D119" i="9"/>
  <c r="D116" i="9"/>
  <c r="D118" i="9"/>
  <c r="D115" i="9"/>
  <c r="D76" i="9"/>
  <c r="E59" i="9"/>
  <c r="E61" i="9"/>
  <c r="E58" i="9"/>
  <c r="E114" i="9"/>
  <c r="F42" i="14" s="1"/>
  <c r="D48" i="9"/>
  <c r="D22" i="9"/>
  <c r="D100" i="9"/>
  <c r="E34" i="14" s="1"/>
  <c r="D101" i="9"/>
  <c r="E35" i="14" s="1"/>
  <c r="D102" i="9"/>
  <c r="D17" i="9"/>
  <c r="D18" i="9"/>
  <c r="D19" i="9"/>
  <c r="D103" i="9"/>
  <c r="D104" i="9"/>
  <c r="E37" i="14" s="1"/>
  <c r="E62" i="9"/>
  <c r="E95" i="9"/>
  <c r="E96" i="9"/>
  <c r="E97" i="9"/>
  <c r="D57" i="9"/>
  <c r="E77" i="9"/>
  <c r="F27" i="14" s="1"/>
  <c r="D29" i="9"/>
  <c r="D31" i="9"/>
  <c r="D30" i="9"/>
  <c r="D105" i="9"/>
  <c r="D106" i="9"/>
  <c r="D107" i="9"/>
  <c r="E39" i="14" s="1"/>
  <c r="D94" i="9"/>
  <c r="D111" i="9"/>
  <c r="D108" i="9"/>
  <c r="Z17" i="8"/>
  <c r="Y65" i="8"/>
  <c r="Y161" i="8"/>
  <c r="Y23" i="8"/>
  <c r="Z22" i="8"/>
  <c r="Y145" i="8"/>
  <c r="Z154" i="8"/>
  <c r="E42" i="9" s="1"/>
  <c r="Y129" i="8"/>
  <c r="Z90" i="8"/>
  <c r="Z86" i="8"/>
  <c r="Y69" i="8"/>
  <c r="Y133" i="8"/>
  <c r="Y197" i="8"/>
  <c r="Y62" i="8"/>
  <c r="Z193" i="8"/>
  <c r="Z54" i="8"/>
  <c r="Y126" i="8"/>
  <c r="Z49" i="8"/>
  <c r="Y190" i="8"/>
  <c r="Z113" i="8"/>
  <c r="Z46" i="8"/>
  <c r="Z182" i="8"/>
  <c r="Z110" i="8"/>
  <c r="Z177" i="8"/>
  <c r="Y33" i="8"/>
  <c r="Z174" i="8"/>
  <c r="Y97" i="8"/>
  <c r="Y30" i="8"/>
  <c r="Y94" i="8"/>
  <c r="Z26" i="8"/>
  <c r="Y158" i="8"/>
  <c r="Y87" i="8"/>
  <c r="Y151" i="8"/>
  <c r="Z81" i="8"/>
  <c r="Z150" i="8"/>
  <c r="Y167" i="8"/>
  <c r="Y39" i="8"/>
  <c r="Z166" i="8"/>
  <c r="Z7" i="8"/>
  <c r="Y187" i="8"/>
  <c r="Y143" i="8"/>
  <c r="Y123" i="8"/>
  <c r="Y102" i="8"/>
  <c r="Y79" i="8"/>
  <c r="Y59" i="8"/>
  <c r="Y38" i="8"/>
  <c r="Z206" i="8"/>
  <c r="Z186" i="8"/>
  <c r="Y165" i="8"/>
  <c r="Z142" i="8"/>
  <c r="Z122" i="8"/>
  <c r="Y101" i="8"/>
  <c r="Z78" i="8"/>
  <c r="Z58" i="8"/>
  <c r="Y37" i="8"/>
  <c r="Y103" i="8"/>
  <c r="Y183" i="8"/>
  <c r="Y119" i="8"/>
  <c r="Y55" i="8"/>
  <c r="D6" i="9" s="1"/>
  <c r="Y118" i="8"/>
  <c r="Z203" i="8"/>
  <c r="Z139" i="8"/>
  <c r="Z75" i="8"/>
  <c r="Y159" i="8"/>
  <c r="Y95" i="8"/>
  <c r="Y31" i="8"/>
  <c r="Z202" i="8"/>
  <c r="Y181" i="8"/>
  <c r="Z138" i="8"/>
  <c r="Y117" i="8"/>
  <c r="Z74" i="8"/>
  <c r="Y53" i="8"/>
  <c r="Y199" i="8"/>
  <c r="Y135" i="8"/>
  <c r="Y71" i="8"/>
  <c r="Z198" i="8"/>
  <c r="Z155" i="8"/>
  <c r="E34" i="9" s="1"/>
  <c r="Z134" i="8"/>
  <c r="Z91" i="8"/>
  <c r="Z70" i="8"/>
  <c r="Z27" i="8"/>
  <c r="Y175" i="8"/>
  <c r="D78" i="9" s="1"/>
  <c r="Y111" i="8"/>
  <c r="Y47" i="8"/>
  <c r="Z171" i="8"/>
  <c r="Z107" i="8"/>
  <c r="Z43" i="8"/>
  <c r="Y191" i="8"/>
  <c r="Y127" i="8"/>
  <c r="Y63" i="8"/>
  <c r="D26" i="9" s="1"/>
  <c r="Z170" i="8"/>
  <c r="Y149" i="8"/>
  <c r="Z106" i="8"/>
  <c r="Y85" i="8"/>
  <c r="Z42" i="8"/>
  <c r="Y21" i="8"/>
  <c r="Z195" i="8"/>
  <c r="Z131" i="8"/>
  <c r="Z19" i="8"/>
  <c r="Z201" i="8"/>
  <c r="Z57" i="8"/>
  <c r="Z41" i="8"/>
  <c r="Z25" i="8"/>
  <c r="Y153" i="8"/>
  <c r="Y137" i="8"/>
  <c r="Y121" i="8"/>
  <c r="Y105" i="8"/>
  <c r="Z192" i="8"/>
  <c r="Z168" i="8"/>
  <c r="E72" i="9" s="1"/>
  <c r="Z144" i="8"/>
  <c r="Z120" i="8"/>
  <c r="Z96" i="8"/>
  <c r="Z80" i="8"/>
  <c r="Z48" i="8"/>
  <c r="Z15" i="8"/>
  <c r="Z14" i="8"/>
  <c r="Z205" i="8"/>
  <c r="Z189" i="8"/>
  <c r="Z173" i="8"/>
  <c r="Z157" i="8"/>
  <c r="Z141" i="8"/>
  <c r="Z125" i="8"/>
  <c r="Z109" i="8"/>
  <c r="Z93" i="8"/>
  <c r="Z77" i="8"/>
  <c r="Z61" i="8"/>
  <c r="Z45" i="8"/>
  <c r="Z29" i="8"/>
  <c r="Z13" i="8"/>
  <c r="Z140" i="8"/>
  <c r="Z84" i="8"/>
  <c r="Z68" i="8"/>
  <c r="Z60" i="8"/>
  <c r="Z52" i="8"/>
  <c r="Z36" i="8"/>
  <c r="Z28" i="8"/>
  <c r="Z20" i="8"/>
  <c r="Z12" i="8"/>
  <c r="Z204" i="8"/>
  <c r="Z196" i="8"/>
  <c r="Z188" i="8"/>
  <c r="Z180" i="8"/>
  <c r="Z172" i="8"/>
  <c r="Z164" i="8"/>
  <c r="Z156" i="8"/>
  <c r="Z148" i="8"/>
  <c r="Z132" i="8"/>
  <c r="Z124" i="8"/>
  <c r="Z116" i="8"/>
  <c r="Z108" i="8"/>
  <c r="Z100" i="8"/>
  <c r="Z92" i="8"/>
  <c r="Z76" i="8"/>
  <c r="Z44" i="8"/>
  <c r="Z11" i="8"/>
  <c r="Z10" i="8"/>
  <c r="Z163" i="8"/>
  <c r="Y179" i="8"/>
  <c r="Y147" i="8"/>
  <c r="Y115" i="8"/>
  <c r="Y99" i="8"/>
  <c r="Y83" i="8"/>
  <c r="Y67" i="8"/>
  <c r="D20" i="9" s="1"/>
  <c r="E9" i="14" s="1"/>
  <c r="Y51" i="8"/>
  <c r="Y35" i="8"/>
  <c r="Z194" i="8"/>
  <c r="Z178" i="8"/>
  <c r="Z162" i="8"/>
  <c r="Z146" i="8"/>
  <c r="Z130" i="8"/>
  <c r="E64" i="9" s="1"/>
  <c r="F64" i="9" s="1"/>
  <c r="Z114" i="8"/>
  <c r="Z98" i="8"/>
  <c r="Z82" i="8"/>
  <c r="Z66" i="8"/>
  <c r="Z50" i="8"/>
  <c r="Z34" i="8"/>
  <c r="Z18" i="8"/>
  <c r="Z9" i="8"/>
  <c r="Z185" i="8"/>
  <c r="Z89" i="8"/>
  <c r="Y169" i="8"/>
  <c r="D72" i="9" s="1"/>
  <c r="Y73" i="8"/>
  <c r="Z112" i="8"/>
  <c r="Z72" i="8"/>
  <c r="Z64" i="8"/>
  <c r="Z56" i="8"/>
  <c r="Z32" i="8"/>
  <c r="Z24" i="8"/>
  <c r="Z16" i="8"/>
  <c r="Z8" i="8"/>
  <c r="Z200" i="8"/>
  <c r="Z184" i="8"/>
  <c r="Z176" i="8"/>
  <c r="Z160" i="8"/>
  <c r="E68" i="9" s="1"/>
  <c r="Z152" i="8"/>
  <c r="Z136" i="8"/>
  <c r="Z128" i="8"/>
  <c r="E79" i="9" s="1"/>
  <c r="Z104" i="8"/>
  <c r="Z88" i="8"/>
  <c r="Z40" i="8"/>
  <c r="D75" i="9" l="1"/>
  <c r="D74" i="9"/>
  <c r="D66" i="9"/>
  <c r="D73" i="9"/>
  <c r="E38" i="14"/>
  <c r="E28" i="14"/>
  <c r="E13" i="14"/>
  <c r="E43" i="14"/>
  <c r="E8" i="14"/>
  <c r="F34" i="9"/>
  <c r="E36" i="14"/>
  <c r="E44" i="14"/>
  <c r="D53" i="9"/>
  <c r="D55" i="9"/>
  <c r="D41" i="9"/>
  <c r="D40" i="9"/>
  <c r="D110" i="9"/>
  <c r="D99" i="9"/>
  <c r="E33" i="14" s="1"/>
  <c r="D39" i="9"/>
  <c r="D67" i="9"/>
  <c r="D21" i="9"/>
  <c r="D27" i="9"/>
  <c r="E11" i="14" s="1"/>
  <c r="D44" i="9"/>
  <c r="D52" i="9"/>
  <c r="D60" i="9"/>
  <c r="E88" i="9"/>
  <c r="E85" i="9"/>
  <c r="D10" i="9"/>
  <c r="D93" i="9"/>
  <c r="E32" i="9"/>
  <c r="E50" i="9"/>
  <c r="E98" i="9"/>
  <c r="F32" i="14" s="1"/>
  <c r="E38" i="9"/>
  <c r="D23" i="9"/>
  <c r="D89" i="9"/>
  <c r="D14" i="9"/>
  <c r="D11" i="9"/>
  <c r="D92" i="9"/>
  <c r="E82" i="9"/>
  <c r="D7" i="9"/>
  <c r="E48" i="9"/>
  <c r="F48" i="9" s="1"/>
  <c r="E22" i="9"/>
  <c r="E23" i="9"/>
  <c r="E26" i="9"/>
  <c r="E44" i="9"/>
  <c r="E46" i="9"/>
  <c r="F18" i="14" s="1"/>
  <c r="E17" i="9"/>
  <c r="E18" i="9"/>
  <c r="F18" i="9" s="1"/>
  <c r="E19" i="9"/>
  <c r="F19" i="9" s="1"/>
  <c r="E56" i="9"/>
  <c r="E10" i="9"/>
  <c r="D91" i="9"/>
  <c r="D84" i="9"/>
  <c r="E57" i="9"/>
  <c r="F57" i="9" s="1"/>
  <c r="D77" i="9"/>
  <c r="E27" i="14" s="1"/>
  <c r="G27" i="14" s="1"/>
  <c r="D79" i="9"/>
  <c r="D80" i="9"/>
  <c r="D122" i="9"/>
  <c r="E45" i="14" s="1"/>
  <c r="D28" i="9"/>
  <c r="E12" i="14" s="1"/>
  <c r="D109" i="9"/>
  <c r="E113" i="9"/>
  <c r="E24" i="9"/>
  <c r="E83" i="9"/>
  <c r="E73" i="9"/>
  <c r="E74" i="9"/>
  <c r="E29" i="9"/>
  <c r="F29" i="9" s="1"/>
  <c r="E30" i="9"/>
  <c r="E31" i="9"/>
  <c r="F31" i="9" s="1"/>
  <c r="E66" i="9"/>
  <c r="E70" i="9"/>
  <c r="E49" i="9"/>
  <c r="E20" i="9"/>
  <c r="E121" i="9"/>
  <c r="F121" i="9" s="1"/>
  <c r="E120" i="9"/>
  <c r="F120" i="9" s="1"/>
  <c r="D24" i="9"/>
  <c r="D47" i="9"/>
  <c r="D88" i="9"/>
  <c r="D32" i="9"/>
  <c r="D50" i="9"/>
  <c r="D85" i="9"/>
  <c r="D98" i="9"/>
  <c r="D113" i="9"/>
  <c r="D45" i="9"/>
  <c r="E69" i="9"/>
  <c r="E81" i="9"/>
  <c r="E105" i="9"/>
  <c r="E106" i="9"/>
  <c r="F106" i="9" s="1"/>
  <c r="E107" i="9"/>
  <c r="E28" i="9"/>
  <c r="E14" i="9"/>
  <c r="E75" i="9"/>
  <c r="E99" i="9"/>
  <c r="F33" i="14" s="1"/>
  <c r="E71" i="9"/>
  <c r="F71" i="9" s="1"/>
  <c r="E103" i="9"/>
  <c r="F103" i="9" s="1"/>
  <c r="E104" i="9"/>
  <c r="D15" i="9"/>
  <c r="D69" i="9"/>
  <c r="D87" i="9"/>
  <c r="E16" i="9"/>
  <c r="D56" i="9"/>
  <c r="E35" i="9"/>
  <c r="E116" i="9"/>
  <c r="F116" i="9" s="1"/>
  <c r="E117" i="9"/>
  <c r="F117" i="9" s="1"/>
  <c r="E119" i="9"/>
  <c r="F119" i="9" s="1"/>
  <c r="E118" i="9"/>
  <c r="F118" i="9" s="1"/>
  <c r="E115" i="9"/>
  <c r="D16" i="9"/>
  <c r="D95" i="9"/>
  <c r="D97" i="9"/>
  <c r="D96" i="9"/>
  <c r="D81" i="9"/>
  <c r="D25" i="9"/>
  <c r="D43" i="9"/>
  <c r="D12" i="9"/>
  <c r="E15" i="9"/>
  <c r="E6" i="9"/>
  <c r="E89" i="9"/>
  <c r="E21" i="9"/>
  <c r="E53" i="9"/>
  <c r="E55" i="9"/>
  <c r="E12" i="9"/>
  <c r="E11" i="9"/>
  <c r="E102" i="9"/>
  <c r="E100" i="9"/>
  <c r="E101" i="9"/>
  <c r="D38" i="9"/>
  <c r="E80" i="9"/>
  <c r="D112" i="9"/>
  <c r="D83" i="9"/>
  <c r="D8" i="9"/>
  <c r="E51" i="9"/>
  <c r="E109" i="9"/>
  <c r="D46" i="9"/>
  <c r="E18" i="14" s="1"/>
  <c r="E8" i="9"/>
  <c r="E90" i="9"/>
  <c r="E13" i="9"/>
  <c r="E86" i="9"/>
  <c r="E47" i="9"/>
  <c r="D90" i="9"/>
  <c r="D51" i="9"/>
  <c r="D54" i="9"/>
  <c r="E52" i="9"/>
  <c r="E41" i="9"/>
  <c r="D114" i="9"/>
  <c r="E42" i="14" s="1"/>
  <c r="G42" i="14" s="1"/>
  <c r="D58" i="9"/>
  <c r="D61" i="9"/>
  <c r="D59" i="9"/>
  <c r="D86" i="9"/>
  <c r="D63" i="9"/>
  <c r="D62" i="9"/>
  <c r="E63" i="9"/>
  <c r="D65" i="9"/>
  <c r="D13" i="9"/>
  <c r="D49" i="9"/>
  <c r="D9" i="9"/>
  <c r="E39" i="9"/>
  <c r="E67" i="9"/>
  <c r="E40" i="9"/>
  <c r="D82" i="9"/>
  <c r="E7" i="9"/>
  <c r="E65" i="9"/>
  <c r="E9" i="9"/>
  <c r="E84" i="9"/>
  <c r="E110" i="9"/>
  <c r="E112" i="9"/>
  <c r="E76" i="9"/>
  <c r="E78" i="9"/>
  <c r="F78" i="9" s="1"/>
  <c r="D68" i="9"/>
  <c r="E33" i="9"/>
  <c r="D35" i="9"/>
  <c r="D36" i="9"/>
  <c r="D33" i="9"/>
  <c r="D37" i="9"/>
  <c r="E93" i="9"/>
  <c r="E45" i="9"/>
  <c r="E87" i="9"/>
  <c r="E94" i="9"/>
  <c r="F94" i="9" s="1"/>
  <c r="E43" i="9"/>
  <c r="E37" i="9"/>
  <c r="E36" i="9"/>
  <c r="E92" i="9"/>
  <c r="E60" i="9"/>
  <c r="F23" i="14" s="1"/>
  <c r="E108" i="9"/>
  <c r="E25" i="9"/>
  <c r="E27" i="9"/>
  <c r="E122" i="9"/>
  <c r="F45" i="14" s="1"/>
  <c r="E111" i="9"/>
  <c r="F111" i="9" s="1"/>
  <c r="E54" i="9"/>
  <c r="E91" i="9"/>
  <c r="E26" i="14" l="1"/>
  <c r="F6" i="14"/>
  <c r="E6" i="14"/>
  <c r="E7" i="14"/>
  <c r="G18" i="14"/>
  <c r="F15" i="14"/>
  <c r="E40" i="14"/>
  <c r="F21" i="14"/>
  <c r="F24" i="14"/>
  <c r="E22" i="14"/>
  <c r="F17" i="14"/>
  <c r="E41" i="14"/>
  <c r="F12" i="14"/>
  <c r="G12" i="14" s="1"/>
  <c r="E21" i="14"/>
  <c r="E10" i="14"/>
  <c r="F29" i="14"/>
  <c r="F7" i="14"/>
  <c r="F22" i="14"/>
  <c r="E24" i="14"/>
  <c r="E16" i="14"/>
  <c r="F30" i="14"/>
  <c r="F76" i="9"/>
  <c r="F28" i="14"/>
  <c r="G28" i="14" s="1"/>
  <c r="F43" i="14"/>
  <c r="G43" i="14" s="1"/>
  <c r="F70" i="9"/>
  <c r="F26" i="14"/>
  <c r="G45" i="14"/>
  <c r="F17" i="9"/>
  <c r="F8" i="14"/>
  <c r="G8" i="14" s="1"/>
  <c r="F41" i="14"/>
  <c r="F25" i="14"/>
  <c r="F16" i="14"/>
  <c r="F6" i="9"/>
  <c r="E123" i="9"/>
  <c r="E29" i="14"/>
  <c r="F26" i="9"/>
  <c r="F11" i="14"/>
  <c r="G11" i="14" s="1"/>
  <c r="E32" i="14"/>
  <c r="G32" i="14" s="1"/>
  <c r="E20" i="14"/>
  <c r="F30" i="9"/>
  <c r="F13" i="14"/>
  <c r="G13" i="14" s="1"/>
  <c r="F20" i="14"/>
  <c r="F19" i="14"/>
  <c r="E14" i="14"/>
  <c r="F22" i="9"/>
  <c r="F10" i="14"/>
  <c r="F14" i="14"/>
  <c r="E23" i="14"/>
  <c r="G23" i="14" s="1"/>
  <c r="E17" i="14"/>
  <c r="E30" i="14"/>
  <c r="G33" i="14"/>
  <c r="F104" i="9"/>
  <c r="F37" i="14"/>
  <c r="G37" i="14" s="1"/>
  <c r="F101" i="9"/>
  <c r="F35" i="14"/>
  <c r="G35" i="14" s="1"/>
  <c r="F108" i="9"/>
  <c r="F40" i="14"/>
  <c r="F100" i="9"/>
  <c r="F34" i="14"/>
  <c r="G34" i="14" s="1"/>
  <c r="F107" i="9"/>
  <c r="F39" i="14"/>
  <c r="G39" i="14" s="1"/>
  <c r="E19" i="14"/>
  <c r="F20" i="9"/>
  <c r="F9" i="14"/>
  <c r="G9" i="14" s="1"/>
  <c r="F102" i="9"/>
  <c r="F36" i="14"/>
  <c r="G36" i="14" s="1"/>
  <c r="E15" i="14"/>
  <c r="F31" i="14"/>
  <c r="F105" i="9"/>
  <c r="F38" i="14"/>
  <c r="G38" i="14" s="1"/>
  <c r="F44" i="14"/>
  <c r="G44" i="14" s="1"/>
  <c r="E31" i="14"/>
  <c r="E25" i="14"/>
  <c r="D123" i="9"/>
  <c r="F27" i="9"/>
  <c r="F21" i="9"/>
  <c r="F79" i="9"/>
  <c r="F77" i="9"/>
  <c r="F72" i="9"/>
  <c r="F62" i="9"/>
  <c r="F59" i="9"/>
  <c r="F61" i="9"/>
  <c r="F96" i="9"/>
  <c r="F68" i="9"/>
  <c r="F114" i="9"/>
  <c r="F95" i="9"/>
  <c r="F99" i="9"/>
  <c r="F89" i="9"/>
  <c r="F52" i="9"/>
  <c r="F58" i="9"/>
  <c r="F97" i="9"/>
  <c r="F67" i="9"/>
  <c r="F44" i="9"/>
  <c r="F86" i="9"/>
  <c r="F39" i="9"/>
  <c r="F60" i="9"/>
  <c r="F10" i="9"/>
  <c r="F7" i="9"/>
  <c r="F82" i="9"/>
  <c r="F32" i="9"/>
  <c r="F45" i="9"/>
  <c r="F93" i="9"/>
  <c r="F54" i="9"/>
  <c r="F46" i="9"/>
  <c r="F85" i="9"/>
  <c r="F11" i="9"/>
  <c r="F33" i="9"/>
  <c r="F110" i="9"/>
  <c r="F23" i="9"/>
  <c r="F13" i="9"/>
  <c r="F8" i="9"/>
  <c r="F16" i="9"/>
  <c r="F63" i="9"/>
  <c r="F14" i="9"/>
  <c r="F98" i="9"/>
  <c r="F74" i="9"/>
  <c r="F43" i="9"/>
  <c r="F40" i="9"/>
  <c r="F38" i="9"/>
  <c r="F53" i="9"/>
  <c r="F113" i="9"/>
  <c r="F25" i="9"/>
  <c r="F81" i="9"/>
  <c r="F50" i="9"/>
  <c r="F35" i="9"/>
  <c r="F88" i="9"/>
  <c r="F92" i="9"/>
  <c r="F69" i="9"/>
  <c r="F80" i="9"/>
  <c r="F91" i="9"/>
  <c r="F12" i="9"/>
  <c r="F47" i="9"/>
  <c r="F122" i="9"/>
  <c r="F9" i="9"/>
  <c r="F15" i="9"/>
  <c r="F24" i="9"/>
  <c r="F49" i="9"/>
  <c r="F55" i="9"/>
  <c r="F84" i="9"/>
  <c r="F87" i="9"/>
  <c r="F109" i="9"/>
  <c r="F65" i="9"/>
  <c r="F73" i="9"/>
  <c r="F41" i="9"/>
  <c r="F51" i="9"/>
  <c r="F83" i="9"/>
  <c r="F56" i="9"/>
  <c r="F66" i="9"/>
  <c r="F115" i="9"/>
  <c r="F75" i="9"/>
  <c r="F90" i="9"/>
  <c r="F112" i="9"/>
  <c r="F28" i="9"/>
  <c r="F37" i="9"/>
  <c r="F36" i="9"/>
  <c r="G26" i="14" l="1"/>
  <c r="G15" i="14"/>
  <c r="G7" i="14"/>
  <c r="G6" i="14"/>
  <c r="G22" i="14"/>
  <c r="G30" i="14"/>
  <c r="G41" i="14"/>
  <c r="G21" i="14"/>
  <c r="G40" i="14"/>
  <c r="G24" i="14"/>
  <c r="G16" i="14"/>
  <c r="G10" i="14"/>
  <c r="G19" i="14"/>
  <c r="G31" i="14"/>
  <c r="G17" i="14"/>
  <c r="G14" i="14"/>
  <c r="G29" i="14"/>
  <c r="F46" i="14"/>
  <c r="F47" i="14" s="1"/>
  <c r="G20" i="14"/>
  <c r="G25" i="14"/>
  <c r="E46" i="14"/>
  <c r="E4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Soto Oñate</author>
  </authors>
  <commentList>
    <comment ref="V6" authorId="0" shapeId="0" xr:uid="{078BDF76-2F98-4747-B176-F69CC3C25485}">
      <text>
        <r>
          <rPr>
            <b/>
            <sz val="9"/>
            <color indexed="81"/>
            <rFont val="Tahoma"/>
            <family val="2"/>
          </rPr>
          <t>Incluye el impacto indirecto de los hogares y un 71% del impacto total de la Formación Bruta de Capital + Variación de Existencias. También incluye el impacto directo de los hogares, que se asignó a varios productos según se muestra en la tabla que hay debajo (Impactos directos de los hogares)</t>
        </r>
      </text>
    </comment>
    <comment ref="W6" authorId="0" shapeId="0" xr:uid="{2C4B24EF-937E-469A-B3D8-61900C4133AC}">
      <text>
        <r>
          <rPr>
            <b/>
            <sz val="9"/>
            <color indexed="81"/>
            <rFont val="Tahoma"/>
            <family val="2"/>
          </rPr>
          <t>Incluye el gasto de los hogares, y un 71% del Gasto en Formación Bruta de Capital, Variación de Existencias y Cambios en valores de objetos valiosos</t>
        </r>
      </text>
    </comment>
    <comment ref="C209" authorId="0" shapeId="0" xr:uid="{FC693FC7-BF9F-4CBD-93DE-972326F21BEF}">
      <text>
        <r>
          <rPr>
            <b/>
            <sz val="9"/>
            <color indexed="81"/>
            <rFont val="Tahoma"/>
            <family val="2"/>
          </rPr>
          <t>La asignación del impacto directo de los hogares a las distintas categorías de productos consumidos (COICOP) se realiza utilizando como referencia datos de Eurostat (Online data code: env_ac_ainah_r2): 74% de las emisiones directas de los hogares a "Transportes", 24% a "Calefacción/Refrigeración" y 2% a "Otros".</t>
        </r>
      </text>
    </comment>
    <comment ref="C213" authorId="0" shapeId="0" xr:uid="{236414C7-94EE-439E-AE71-96B6E674D198}">
      <text>
        <r>
          <rPr>
            <b/>
            <sz val="9"/>
            <color indexed="81"/>
            <rFont val="Tahoma"/>
            <family val="2"/>
          </rPr>
          <t>Se trata de Hidrofluorocarbonos (HFC) y perfluorocarbonos (PFC). En los hogares, más allá de en Calefacción/Refrigeración, se pueden encontrar fundamentalmente en aerosoles no médicos (insecticidas, lacas, etc.) o inhaladores para enfermedades pulmonares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David Soto Oñate</author>
  </authors>
  <commentList>
    <comment ref="B21" authorId="0" shapeId="0" xr:uid="{71FF8753-D787-4843-AC2D-93F84FD16BE2}">
      <text>
        <r>
          <rPr>
            <b/>
            <sz val="9"/>
            <color indexed="81"/>
            <rFont val="Tahoma"/>
            <family val="2"/>
          </rPr>
          <t>Esta categoría no aparecerá en la Encuesta de Presupuestos Familiares (EPF)</t>
        </r>
      </text>
    </comment>
    <comment ref="B111" authorId="0" shapeId="0" xr:uid="{EC1874FC-729C-4D20-BD4D-ADDCCB01680C}">
      <text>
        <r>
          <rPr>
            <b/>
            <sz val="9"/>
            <color indexed="81"/>
            <rFont val="Tahoma"/>
            <family val="2"/>
          </rPr>
          <t>Esta categoría no aparecerá en la Encuesta de Presupuestos Familiares (EPF)</t>
        </r>
      </text>
    </comment>
  </commentList>
</comments>
</file>

<file path=xl/sharedStrings.xml><?xml version="1.0" encoding="utf-8"?>
<sst xmlns="http://schemas.openxmlformats.org/spreadsheetml/2006/main" count="1814" uniqueCount="864">
  <si>
    <t>Descripción</t>
  </si>
  <si>
    <t>Nombre de la hoja</t>
  </si>
  <si>
    <t>Detalles</t>
  </si>
  <si>
    <t>Datos EXIOBASE</t>
  </si>
  <si>
    <t>Código EXIOBASE</t>
  </si>
  <si>
    <t>Productos EXIOBASE</t>
  </si>
  <si>
    <t>Productos COICOP</t>
  </si>
  <si>
    <t>GEI EXIOBASE (kg CO2eq)</t>
  </si>
  <si>
    <t>Gastos EXIOBASE (€)</t>
  </si>
  <si>
    <t>Cantidad</t>
  </si>
  <si>
    <t>Gasto por unidad</t>
  </si>
  <si>
    <t>p01.a</t>
  </si>
  <si>
    <t>Arroz en grano</t>
  </si>
  <si>
    <t>c01.1.1</t>
  </si>
  <si>
    <t>c01.1.6</t>
  </si>
  <si>
    <t>c01.1.7</t>
  </si>
  <si>
    <t>c01.2.1</t>
  </si>
  <si>
    <t>c02.3.0</t>
  </si>
  <si>
    <t>c04.4.4</t>
  </si>
  <si>
    <t>c05.6.1</t>
  </si>
  <si>
    <t>c05.6.2</t>
  </si>
  <si>
    <t>c06.1.1</t>
  </si>
  <si>
    <t>c09.3.3</t>
  </si>
  <si>
    <t>c09.3.5</t>
  </si>
  <si>
    <t>p01.b</t>
  </si>
  <si>
    <t>Trigo</t>
  </si>
  <si>
    <t>p01.c</t>
  </si>
  <si>
    <t>Granos de cereales nec</t>
  </si>
  <si>
    <t>p01.d</t>
  </si>
  <si>
    <t>Vegetales, frutas, n</t>
  </si>
  <si>
    <t>c01.1.9</t>
  </si>
  <si>
    <t>p01.e</t>
  </si>
  <si>
    <t>Semillas oleaginosas</t>
  </si>
  <si>
    <t>p01.f</t>
  </si>
  <si>
    <t>Caña de azúcar, remolacha de azúcar</t>
  </si>
  <si>
    <t>p01.g</t>
  </si>
  <si>
    <t>Fibras vegetales a base de plantas</t>
  </si>
  <si>
    <t>p01.h</t>
  </si>
  <si>
    <t>Cultivos nec</t>
  </si>
  <si>
    <t>p01.i</t>
  </si>
  <si>
    <t>Ganado</t>
  </si>
  <si>
    <t>c01.1.2</t>
  </si>
  <si>
    <t>c01.1.4</t>
  </si>
  <si>
    <t>c07.1.4</t>
  </si>
  <si>
    <t>c09.2.1</t>
  </si>
  <si>
    <t>p01.j</t>
  </si>
  <si>
    <t>Cerdo</t>
  </si>
  <si>
    <t>c01.1.3</t>
  </si>
  <si>
    <t>c01.1.8</t>
  </si>
  <si>
    <t>c09.3.4</t>
  </si>
  <si>
    <t>p01.k</t>
  </si>
  <si>
    <t>Aves de corral</t>
  </si>
  <si>
    <t>p01.l</t>
  </si>
  <si>
    <t>Animales de carne nec</t>
  </si>
  <si>
    <t>p01.m</t>
  </si>
  <si>
    <t>Productos animales nec</t>
  </si>
  <si>
    <t>p01.n</t>
  </si>
  <si>
    <t>Leche cruda</t>
  </si>
  <si>
    <t>p01.o</t>
  </si>
  <si>
    <t>Lana, capullos de gusano de seda</t>
  </si>
  <si>
    <t>p01.w.1</t>
  </si>
  <si>
    <t>Estiércol (convencional)</t>
  </si>
  <si>
    <t>p01.w.2</t>
  </si>
  <si>
    <t>Estiércol (tratamiento de biogás)</t>
  </si>
  <si>
    <t>p02</t>
  </si>
  <si>
    <t>Productos de la silvicultura</t>
  </si>
  <si>
    <t>c04.5.4</t>
  </si>
  <si>
    <t>c05.5.2</t>
  </si>
  <si>
    <t>p05</t>
  </si>
  <si>
    <t>Peces y otros productos pesqueros</t>
  </si>
  <si>
    <t>c05.1.1</t>
  </si>
  <si>
    <t>c12.1.3</t>
  </si>
  <si>
    <t>c12.3.1</t>
  </si>
  <si>
    <t>p10.a</t>
  </si>
  <si>
    <t>Antracita</t>
  </si>
  <si>
    <t>p10.b</t>
  </si>
  <si>
    <t>Carbón metalúrgico</t>
  </si>
  <si>
    <t>p10.c</t>
  </si>
  <si>
    <t>Otro carbón bituminoso</t>
  </si>
  <si>
    <t>p10.d</t>
  </si>
  <si>
    <t>Carbón sub-bituminoso</t>
  </si>
  <si>
    <t>p10.e</t>
  </si>
  <si>
    <t>Combustible de patente</t>
  </si>
  <si>
    <t>p10.f</t>
  </si>
  <si>
    <t>Lignito / Carbón marrón</t>
  </si>
  <si>
    <t>p10.g</t>
  </si>
  <si>
    <t>Briquetas de turba BKB</t>
  </si>
  <si>
    <t>p10.h</t>
  </si>
  <si>
    <t>Turba</t>
  </si>
  <si>
    <t>p11.a</t>
  </si>
  <si>
    <t>Petróleo crudo y productos de petróleo</t>
  </si>
  <si>
    <t>c04.5.2</t>
  </si>
  <si>
    <t>c04.5.3</t>
  </si>
  <si>
    <t>c07.2.2</t>
  </si>
  <si>
    <t>p11.b</t>
  </si>
  <si>
    <t>Gas natural y servicios</t>
  </si>
  <si>
    <t>p11.b.1</t>
  </si>
  <si>
    <t>Líquidos de gas natural</t>
  </si>
  <si>
    <t>p11.c</t>
  </si>
  <si>
    <t>Otros hidrocarburos</t>
  </si>
  <si>
    <t>p12</t>
  </si>
  <si>
    <t>Uranio y torio</t>
  </si>
  <si>
    <t>c04.5.1</t>
  </si>
  <si>
    <t>p13.1</t>
  </si>
  <si>
    <t>Minerales de hierro</t>
  </si>
  <si>
    <t>c03.1.3</t>
  </si>
  <si>
    <t>c04.3.1</t>
  </si>
  <si>
    <t>c05.3.1</t>
  </si>
  <si>
    <t>c05.4.0</t>
  </si>
  <si>
    <t>c07.2.1</t>
  </si>
  <si>
    <t>c09.2.2</t>
  </si>
  <si>
    <t>c09.3.1</t>
  </si>
  <si>
    <t>c09.3.2</t>
  </si>
  <si>
    <t>c09.5.4</t>
  </si>
  <si>
    <t>c12.3.2</t>
  </si>
  <si>
    <t>p13.20.11</t>
  </si>
  <si>
    <t>Minerales de cobre y concentrados</t>
  </si>
  <si>
    <t>p13.20.12</t>
  </si>
  <si>
    <t>Minerales de níquel y concentrados</t>
  </si>
  <si>
    <t>p13.20.13</t>
  </si>
  <si>
    <t>Minerales de aluminio y concentrados</t>
  </si>
  <si>
    <t>p13.20.14</t>
  </si>
  <si>
    <t>Minerales de metales preciosos</t>
  </si>
  <si>
    <t>p13.20.15</t>
  </si>
  <si>
    <t>Plomo, zinc y estaño y concentrados</t>
  </si>
  <si>
    <t>p13.20.16</t>
  </si>
  <si>
    <t>Otros metales no ferrosos y concentrados</t>
  </si>
  <si>
    <t>p14.1</t>
  </si>
  <si>
    <t>Piedra</t>
  </si>
  <si>
    <t>p14.2</t>
  </si>
  <si>
    <t>Arena y arcilla</t>
  </si>
  <si>
    <t>p14.3</t>
  </si>
  <si>
    <t>Productos químicos y fertilizantes</t>
  </si>
  <si>
    <t>p15.a</t>
  </si>
  <si>
    <t>Productos de la ganadería</t>
  </si>
  <si>
    <t>c01.1.5</t>
  </si>
  <si>
    <t>p15.b</t>
  </si>
  <si>
    <t>Productos de cerdo</t>
  </si>
  <si>
    <t>p15.c</t>
  </si>
  <si>
    <t>Productos de aves de corral</t>
  </si>
  <si>
    <t>p15.d</t>
  </si>
  <si>
    <t>Productos cárnicos nec</t>
  </si>
  <si>
    <t>p15.e</t>
  </si>
  <si>
    <t>productos de hortalizas</t>
  </si>
  <si>
    <t>p15.f</t>
  </si>
  <si>
    <t>Productos lácteos</t>
  </si>
  <si>
    <t>p15.g</t>
  </si>
  <si>
    <t>Arroz procesado</t>
  </si>
  <si>
    <t>c01.2.2</t>
  </si>
  <si>
    <t>p15.h</t>
  </si>
  <si>
    <t>Azúcar</t>
  </si>
  <si>
    <t>p15.i</t>
  </si>
  <si>
    <t>Productos alimenticios nec</t>
  </si>
  <si>
    <t>p15.j</t>
  </si>
  <si>
    <t>Bebidas</t>
  </si>
  <si>
    <t>c02.1.1</t>
  </si>
  <si>
    <t>c02.1.2</t>
  </si>
  <si>
    <t>c02.1.3</t>
  </si>
  <si>
    <t>c06.1.2</t>
  </si>
  <si>
    <t>p15.k</t>
  </si>
  <si>
    <t>Productos pesqueros</t>
  </si>
  <si>
    <t>p16</t>
  </si>
  <si>
    <t>Productos de tabaco</t>
  </si>
  <si>
    <t>c02.2.0</t>
  </si>
  <si>
    <t>p17</t>
  </si>
  <si>
    <t>Textiles</t>
  </si>
  <si>
    <t>c03.1.1</t>
  </si>
  <si>
    <t>c03.1.2</t>
  </si>
  <si>
    <t>c03.2.1</t>
  </si>
  <si>
    <t>c05.1.2</t>
  </si>
  <si>
    <t>c05.2.0</t>
  </si>
  <si>
    <t>c05.3.2</t>
  </si>
  <si>
    <t>p18</t>
  </si>
  <si>
    <t>Prendas de vestir; piel</t>
  </si>
  <si>
    <t>p19</t>
  </si>
  <si>
    <t>Cuero y productos de cuero</t>
  </si>
  <si>
    <t>p20</t>
  </si>
  <si>
    <t>Madera y productos de madera</t>
  </si>
  <si>
    <t>p20.w</t>
  </si>
  <si>
    <t>Residuos de madera para reciclar</t>
  </si>
  <si>
    <t>p21.1</t>
  </si>
  <si>
    <t>Pulpa</t>
  </si>
  <si>
    <t>p21.w.1</t>
  </si>
  <si>
    <t>Residuos de papel para reciclar</t>
  </si>
  <si>
    <t>c09.1.4</t>
  </si>
  <si>
    <t>p21.2</t>
  </si>
  <si>
    <t>Papel y productos de papel</t>
  </si>
  <si>
    <t>p22</t>
  </si>
  <si>
    <t>Material impreso y reproducciones</t>
  </si>
  <si>
    <t>c09.1.3</t>
  </si>
  <si>
    <t>c09.5.1</t>
  </si>
  <si>
    <t>c09.5.2</t>
  </si>
  <si>
    <t>c09.5.3</t>
  </si>
  <si>
    <t>p23.1.a</t>
  </si>
  <si>
    <t>Coque de horno de coque</t>
  </si>
  <si>
    <t>p23.1.b</t>
  </si>
  <si>
    <t>Coque de gas</t>
  </si>
  <si>
    <t>p23.1.c</t>
  </si>
  <si>
    <t>Alquitrán de hulla</t>
  </si>
  <si>
    <t>p23.20.a</t>
  </si>
  <si>
    <t>Gasolina para motores</t>
  </si>
  <si>
    <t>p23.20.b</t>
  </si>
  <si>
    <t>Gasolina de aviación</t>
  </si>
  <si>
    <t>p23.20.c</t>
  </si>
  <si>
    <t>Combustible de jet tipo gasolina</t>
  </si>
  <si>
    <t>p23.20.d</t>
  </si>
  <si>
    <t>Combustible de jet tipo queroseno</t>
  </si>
  <si>
    <t>p23.20.e</t>
  </si>
  <si>
    <t>Queroseno</t>
  </si>
  <si>
    <t>p23.20.f</t>
  </si>
  <si>
    <t>Gas / Aceite Diesel</t>
  </si>
  <si>
    <t>p23.20.g</t>
  </si>
  <si>
    <t>Aceite combustible pesado</t>
  </si>
  <si>
    <t>p23.20.h</t>
  </si>
  <si>
    <t>Gas de refinería</t>
  </si>
  <si>
    <t>p23.20.i</t>
  </si>
  <si>
    <t>Gas licuado de petróleo</t>
  </si>
  <si>
    <t>p23.20.j</t>
  </si>
  <si>
    <t>Materias primas de refinería</t>
  </si>
  <si>
    <t>p23.20.k</t>
  </si>
  <si>
    <t>Etileno</t>
  </si>
  <si>
    <t>p23.20.l</t>
  </si>
  <si>
    <t>Nafta</t>
  </si>
  <si>
    <t>p23.20.m</t>
  </si>
  <si>
    <t>Espíritu blanco y SBP</t>
  </si>
  <si>
    <t>p23.20.n</t>
  </si>
  <si>
    <t>Lubricantes</t>
  </si>
  <si>
    <t>p23.20.o</t>
  </si>
  <si>
    <t>Asfalto</t>
  </si>
  <si>
    <t>p23.20.p</t>
  </si>
  <si>
    <t>Ceras parafínicas</t>
  </si>
  <si>
    <t>p23.20.q</t>
  </si>
  <si>
    <t>Coque de petróleo</t>
  </si>
  <si>
    <t>p23.20.r</t>
  </si>
  <si>
    <t>Gasolina no especificada</t>
  </si>
  <si>
    <t>p23.3</t>
  </si>
  <si>
    <t>Combustible nuclear</t>
  </si>
  <si>
    <t>p24.a</t>
  </si>
  <si>
    <t>Plásticos básicos</t>
  </si>
  <si>
    <t>p24.a.w</t>
  </si>
  <si>
    <t>Residuos de plástico reciclado</t>
  </si>
  <si>
    <t>p24.b</t>
  </si>
  <si>
    <t>Fertilizante N</t>
  </si>
  <si>
    <t>p24.c</t>
  </si>
  <si>
    <t>Fertilizante P y otros</t>
  </si>
  <si>
    <t>p24.d</t>
  </si>
  <si>
    <t>Productos químicos nec</t>
  </si>
  <si>
    <t>p24.e</t>
  </si>
  <si>
    <t>Carbón vegetal</t>
  </si>
  <si>
    <t>p24.f</t>
  </si>
  <si>
    <t>Aditivos / Mezcladores</t>
  </si>
  <si>
    <t>p24.g</t>
  </si>
  <si>
    <t>Biogasolina</t>
  </si>
  <si>
    <t>p24.h</t>
  </si>
  <si>
    <t>Biodiésel</t>
  </si>
  <si>
    <t>p24.i</t>
  </si>
  <si>
    <t>Otros biocombustibles líquidos</t>
  </si>
  <si>
    <t>p25</t>
  </si>
  <si>
    <t>Productos de caucho y plástico</t>
  </si>
  <si>
    <t>p26.a</t>
  </si>
  <si>
    <t>Vidrio y productos de vidrio</t>
  </si>
  <si>
    <t>p26.a.w</t>
  </si>
  <si>
    <t>Residuos de vidrio reciclado</t>
  </si>
  <si>
    <t>p26.b</t>
  </si>
  <si>
    <t>Bienes cerámicos</t>
  </si>
  <si>
    <t>p26.c</t>
  </si>
  <si>
    <t>Ladrillos, baldosas y productos de cemento</t>
  </si>
  <si>
    <t>p26.d</t>
  </si>
  <si>
    <t>Cemento, cal y yeso</t>
  </si>
  <si>
    <t>p26.d.w</t>
  </si>
  <si>
    <t>Ceniza reciclada</t>
  </si>
  <si>
    <t>p26.e</t>
  </si>
  <si>
    <t>Otros minerales no metálicos</t>
  </si>
  <si>
    <t>p27.a</t>
  </si>
  <si>
    <t>Hierro básico y acero</t>
  </si>
  <si>
    <t>p27.a.w</t>
  </si>
  <si>
    <t>Chatarra de acero reciclada</t>
  </si>
  <si>
    <t>p27.41</t>
  </si>
  <si>
    <t>Metales preciosos</t>
  </si>
  <si>
    <t>p27.41.w</t>
  </si>
  <si>
    <t>Metales preciosos reciclados</t>
  </si>
  <si>
    <t>p27.42</t>
  </si>
  <si>
    <t>Aluminio y productos de aluminio</t>
  </si>
  <si>
    <t>p27.42.w</t>
  </si>
  <si>
    <t>Residuos de aluminio reciclado</t>
  </si>
  <si>
    <t>p27.43</t>
  </si>
  <si>
    <t>Plomo, zinc y estaño y aleaciones</t>
  </si>
  <si>
    <t>p27.43.w</t>
  </si>
  <si>
    <t>Plomo reciclado, zinc y estaño</t>
  </si>
  <si>
    <t>p27.44</t>
  </si>
  <si>
    <t>Productos de cobre</t>
  </si>
  <si>
    <t>p27.44.w</t>
  </si>
  <si>
    <t>Residuos de cobre reciclado</t>
  </si>
  <si>
    <t>p27.45</t>
  </si>
  <si>
    <t>Otros metales no ferrosos y aleaciones</t>
  </si>
  <si>
    <t>p27.45.w</t>
  </si>
  <si>
    <t>Otros residuos no ferrosos reciclados</t>
  </si>
  <si>
    <t>p27.5</t>
  </si>
  <si>
    <t>Servicio de fundición</t>
  </si>
  <si>
    <t>p28</t>
  </si>
  <si>
    <t>Productos de metal fabricados</t>
  </si>
  <si>
    <t>p29</t>
  </si>
  <si>
    <t>Maquinaria y equipo</t>
  </si>
  <si>
    <t>c05.5.1</t>
  </si>
  <si>
    <t>c12.1.2</t>
  </si>
  <si>
    <t>p30</t>
  </si>
  <si>
    <t>Maquinaria de oficina y equipo</t>
  </si>
  <si>
    <t>c09.1.5</t>
  </si>
  <si>
    <t>p31</t>
  </si>
  <si>
    <t>Maquinaria eléctrica</t>
  </si>
  <si>
    <t>p32</t>
  </si>
  <si>
    <t>Radio, televisión y equipo</t>
  </si>
  <si>
    <t>c08.2.0</t>
  </si>
  <si>
    <t>c09.1.1</t>
  </si>
  <si>
    <t>c09.1.2</t>
  </si>
  <si>
    <t>p33</t>
  </si>
  <si>
    <t>Equipos médicos, de precisión</t>
  </si>
  <si>
    <t>c06.1.3</t>
  </si>
  <si>
    <t>p34</t>
  </si>
  <si>
    <t>Vehículos de motor, remolques</t>
  </si>
  <si>
    <t>c07.1.1</t>
  </si>
  <si>
    <t>c07.1.2</t>
  </si>
  <si>
    <t>c09.2.3</t>
  </si>
  <si>
    <t>p35</t>
  </si>
  <si>
    <t>Otro equipo de transporte</t>
  </si>
  <si>
    <t>c07.1.3</t>
  </si>
  <si>
    <t>p36</t>
  </si>
  <si>
    <t>Muebles; otro equipo hecho por el hombre</t>
  </si>
  <si>
    <t>p37</t>
  </si>
  <si>
    <t>Materias primas secundarias</t>
  </si>
  <si>
    <t>p37.w.1</t>
  </si>
  <si>
    <t>Botellas de vidrio directo</t>
  </si>
  <si>
    <t>p40.11.a</t>
  </si>
  <si>
    <t>Electricidad por carbón</t>
  </si>
  <si>
    <t>p40.11.b</t>
  </si>
  <si>
    <t>Electricidad por gas</t>
  </si>
  <si>
    <t>p40.11.c</t>
  </si>
  <si>
    <t>Electricidad por nucleo</t>
  </si>
  <si>
    <t>p40.11.d</t>
  </si>
  <si>
    <t>Electricidad por hidro</t>
  </si>
  <si>
    <t>p40.11.e</t>
  </si>
  <si>
    <t>Electricidad por viento</t>
  </si>
  <si>
    <t>p40.11.f</t>
  </si>
  <si>
    <t>Electricidad por petróleo</t>
  </si>
  <si>
    <t>p40.11.g</t>
  </si>
  <si>
    <t>Electricidad por biomasa</t>
  </si>
  <si>
    <t>p40.11.h</t>
  </si>
  <si>
    <t>Electricidad por solar</t>
  </si>
  <si>
    <t>p40.11.i</t>
  </si>
  <si>
    <t>p40.11.j</t>
  </si>
  <si>
    <t>Electricidad por marea, geotérmica</t>
  </si>
  <si>
    <t>p40.11.k</t>
  </si>
  <si>
    <t>Electricidad por Geotérmica</t>
  </si>
  <si>
    <t>p40.11.l</t>
  </si>
  <si>
    <t>Electricidad nec</t>
  </si>
  <si>
    <t>p40.12</t>
  </si>
  <si>
    <t>Servicio de transmisión</t>
  </si>
  <si>
    <t>p40.13</t>
  </si>
  <si>
    <t>Distribución y servicio de transmisión</t>
  </si>
  <si>
    <t>p40.2.a</t>
  </si>
  <si>
    <t>Gas de horno de coque</t>
  </si>
  <si>
    <t>p40.2.b</t>
  </si>
  <si>
    <t>Gas de alto horno</t>
  </si>
  <si>
    <t>p40.2.c</t>
  </si>
  <si>
    <t>Horno de oxígeno de acero</t>
  </si>
  <si>
    <t>p40.2.d</t>
  </si>
  <si>
    <t>Gas de gasificación</t>
  </si>
  <si>
    <t>p40.2.e</t>
  </si>
  <si>
    <t>Biogás</t>
  </si>
  <si>
    <t>p40.2.1</t>
  </si>
  <si>
    <t>Servicio de distribución</t>
  </si>
  <si>
    <t>p40.3</t>
  </si>
  <si>
    <t>Vapor y agua caliente</t>
  </si>
  <si>
    <t>c04.5.5</t>
  </si>
  <si>
    <t>p41</t>
  </si>
  <si>
    <t>Recogida y purificación</t>
  </si>
  <si>
    <t>c04.4.1</t>
  </si>
  <si>
    <t>p45</t>
  </si>
  <si>
    <t>Trabajo de construcción</t>
  </si>
  <si>
    <t>c04.3.2</t>
  </si>
  <si>
    <t>c05.3.3</t>
  </si>
  <si>
    <t>p45.w</t>
  </si>
  <si>
    <t>Residuos de construcción</t>
  </si>
  <si>
    <t>p50.a</t>
  </si>
  <si>
    <t>Venta, mantenimiento, reparación</t>
  </si>
  <si>
    <t>c07.2.3</t>
  </si>
  <si>
    <t>p50.b</t>
  </si>
  <si>
    <t>Servicio de comercio al por menor</t>
  </si>
  <si>
    <t>c03.1.4</t>
  </si>
  <si>
    <t>c03.2.2</t>
  </si>
  <si>
    <t>c05.1.3</t>
  </si>
  <si>
    <t>c12.7.0</t>
  </si>
  <si>
    <t>p51</t>
  </si>
  <si>
    <t>Comercio al por mayor y al por menor</t>
  </si>
  <si>
    <t>p52</t>
  </si>
  <si>
    <t>p55</t>
  </si>
  <si>
    <t>Hotel y restaurante</t>
  </si>
  <si>
    <t>c04.1.1</t>
  </si>
  <si>
    <t>c11.1.1</t>
  </si>
  <si>
    <t>c11.1.2</t>
  </si>
  <si>
    <t>c11.2.0</t>
  </si>
  <si>
    <t>p60.1</t>
  </si>
  <si>
    <t>Transporte ferroviario</t>
  </si>
  <si>
    <t>c07.3.1</t>
  </si>
  <si>
    <t>p60.2</t>
  </si>
  <si>
    <t>Otro transporte terrestre</t>
  </si>
  <si>
    <t>c07.3.2</t>
  </si>
  <si>
    <t>c07.3.6</t>
  </si>
  <si>
    <t>c09.4.1</t>
  </si>
  <si>
    <t>c09.6.0</t>
  </si>
  <si>
    <t>p60.3</t>
  </si>
  <si>
    <t>Servicio de transporte</t>
  </si>
  <si>
    <t>p61.1</t>
  </si>
  <si>
    <t>Aguas marinas y costeras</t>
  </si>
  <si>
    <t>c07.3.4</t>
  </si>
  <si>
    <t>c07.3.5</t>
  </si>
  <si>
    <t>p61.2</t>
  </si>
  <si>
    <t>Transporte de aguas interiores</t>
  </si>
  <si>
    <t>c07.2.4</t>
  </si>
  <si>
    <t>p62</t>
  </si>
  <si>
    <t>Servicio de transporte aéreo</t>
  </si>
  <si>
    <t>c07.3.3</t>
  </si>
  <si>
    <t>p63</t>
  </si>
  <si>
    <t>Servicios de apoyo y auxiliares</t>
  </si>
  <si>
    <t>p64</t>
  </si>
  <si>
    <t>Correo y telecomunicaciones</t>
  </si>
  <si>
    <t>c08.1.0</t>
  </si>
  <si>
    <t>c08.3.0</t>
  </si>
  <si>
    <t>c09.4.2</t>
  </si>
  <si>
    <t>p65</t>
  </si>
  <si>
    <t>Intermediación financiera</t>
  </si>
  <si>
    <t>c12.6.1</t>
  </si>
  <si>
    <t>c12.6.2</t>
  </si>
  <si>
    <t>p66</t>
  </si>
  <si>
    <t>Seguros y pensiones</t>
  </si>
  <si>
    <t>c12.5.1</t>
  </si>
  <si>
    <t>c12.5.2</t>
  </si>
  <si>
    <t>c12.5.3</t>
  </si>
  <si>
    <t>c12.5.4</t>
  </si>
  <si>
    <t>c12.5.5</t>
  </si>
  <si>
    <t>p67</t>
  </si>
  <si>
    <t>Servicios auxiliares de seguros y pensiones</t>
  </si>
  <si>
    <t>p70</t>
  </si>
  <si>
    <t>Servicios inmobiliarios</t>
  </si>
  <si>
    <t>c04.1.2</t>
  </si>
  <si>
    <t>c04.2.1</t>
  </si>
  <si>
    <t>c04.2.2</t>
  </si>
  <si>
    <t>p71</t>
  </si>
  <si>
    <t>Servicios de alquiler de equipos</t>
  </si>
  <si>
    <t>c06.2.3</t>
  </si>
  <si>
    <t>p72</t>
  </si>
  <si>
    <t>Computadoras y servicios relacionados</t>
  </si>
  <si>
    <t>p73</t>
  </si>
  <si>
    <t>Investigación y desarrollo</t>
  </si>
  <si>
    <t>c10.4.0</t>
  </si>
  <si>
    <t>c10.5.0</t>
  </si>
  <si>
    <t>p74</t>
  </si>
  <si>
    <t>Otros servicios comerciales</t>
  </si>
  <si>
    <t>p75</t>
  </si>
  <si>
    <t>Administración pública</t>
  </si>
  <si>
    <t>p80</t>
  </si>
  <si>
    <t>Servicios de educación</t>
  </si>
  <si>
    <t>c10.1.0</t>
  </si>
  <si>
    <t>c10.2.0</t>
  </si>
  <si>
    <t>c10.3.0</t>
  </si>
  <si>
    <t>p85</t>
  </si>
  <si>
    <t>Servicios de salud y bienestar social</t>
  </si>
  <si>
    <t>c06.2.1</t>
  </si>
  <si>
    <t>c06.2.2</t>
  </si>
  <si>
    <t>c06.3.0</t>
  </si>
  <si>
    <t>c12.4.0</t>
  </si>
  <si>
    <t>p90.1.a</t>
  </si>
  <si>
    <t>Residuos de alimentos para incinerar</t>
  </si>
  <si>
    <t>c04.4.2</t>
  </si>
  <si>
    <t>c04.4.3</t>
  </si>
  <si>
    <t>p90.1.b</t>
  </si>
  <si>
    <t>Residuos de papel para incinerar</t>
  </si>
  <si>
    <t>p90.1.c</t>
  </si>
  <si>
    <t>Residuos plásticos para incinerar</t>
  </si>
  <si>
    <t>p90.1.d</t>
  </si>
  <si>
    <t>Residuos inertes / metálicos para incinerar</t>
  </si>
  <si>
    <t>p90.1.e</t>
  </si>
  <si>
    <t>Residuos textiles para incinerar</t>
  </si>
  <si>
    <t>p90.1.f</t>
  </si>
  <si>
    <t>Residuos de madera para incinerar</t>
  </si>
  <si>
    <t>p90.1.g</t>
  </si>
  <si>
    <t>Residuos de aceite / peligrosos para incinerar</t>
  </si>
  <si>
    <t>p90.2.a</t>
  </si>
  <si>
    <t>Residuos de alimentos para biogás</t>
  </si>
  <si>
    <t>p90.2.b</t>
  </si>
  <si>
    <t>Residuos de papel para biogás</t>
  </si>
  <si>
    <t>p90.2.c</t>
  </si>
  <si>
    <t>Lodo de alcantarillado para biogás</t>
  </si>
  <si>
    <t>p90.3.a</t>
  </si>
  <si>
    <t>Residuos de alimentos para compostaje</t>
  </si>
  <si>
    <t>p90.3.b</t>
  </si>
  <si>
    <t>Papel y madera para compostaje</t>
  </si>
  <si>
    <t>p90.4.a</t>
  </si>
  <si>
    <t>Residuos de alimentos para desperdicio</t>
  </si>
  <si>
    <t>p90.4.b</t>
  </si>
  <si>
    <t>Otros residuos para desperdicio</t>
  </si>
  <si>
    <t>p90.5.a</t>
  </si>
  <si>
    <t>Residuos de alimentos para vertedero</t>
  </si>
  <si>
    <t>p90.5.b</t>
  </si>
  <si>
    <t>Residuos de papel para vertedero</t>
  </si>
  <si>
    <t>p90.5.c</t>
  </si>
  <si>
    <t>Residuos plásticos para vertedero</t>
  </si>
  <si>
    <t>p90.5.d</t>
  </si>
  <si>
    <t>Residuos inertes / metálicos / peligrosos para vertedero</t>
  </si>
  <si>
    <t>p90.5.e</t>
  </si>
  <si>
    <t>Residuos textiles para vertedero</t>
  </si>
  <si>
    <t>p90.5.f</t>
  </si>
  <si>
    <t>Residuos de madera para vertedero</t>
  </si>
  <si>
    <t>p91</t>
  </si>
  <si>
    <t>Organizaciones de membresía</t>
  </si>
  <si>
    <t>c12.1.1</t>
  </si>
  <si>
    <t>c12.2.0</t>
  </si>
  <si>
    <t>p92</t>
  </si>
  <si>
    <t>Servicios recreativos, culturales</t>
  </si>
  <si>
    <t>c09.4.3</t>
  </si>
  <si>
    <t>p93</t>
  </si>
  <si>
    <t>Otros servicios</t>
  </si>
  <si>
    <t>p95</t>
  </si>
  <si>
    <t>Hogares privados</t>
  </si>
  <si>
    <t>p99</t>
  </si>
  <si>
    <t>Productos extraterritoriales</t>
  </si>
  <si>
    <t>Total</t>
  </si>
  <si>
    <t>Transporte</t>
  </si>
  <si>
    <t>Calefacción/Refrigeración</t>
  </si>
  <si>
    <t>Otros</t>
  </si>
  <si>
    <t>Código COICOP</t>
  </si>
  <si>
    <t>Gasto asociado al producto (€)</t>
  </si>
  <si>
    <t>01.1.1</t>
  </si>
  <si>
    <t>Pan y cereales</t>
  </si>
  <si>
    <t>01.1.2</t>
  </si>
  <si>
    <t>Carne</t>
  </si>
  <si>
    <t>01.1.3</t>
  </si>
  <si>
    <t>Pescado y mariscos</t>
  </si>
  <si>
    <t>01.1.4</t>
  </si>
  <si>
    <t>Leche, queso y huevos</t>
  </si>
  <si>
    <t>01.1.5</t>
  </si>
  <si>
    <t>Aceites y grasas</t>
  </si>
  <si>
    <t>01.1.6</t>
  </si>
  <si>
    <t>Frutas</t>
  </si>
  <si>
    <t>01.1.7</t>
  </si>
  <si>
    <t>Verduras</t>
  </si>
  <si>
    <t>01.1.8</t>
  </si>
  <si>
    <t>Azúcar, mermelada, miel, chocolate y confitería</t>
  </si>
  <si>
    <t>01.1.9</t>
  </si>
  <si>
    <t>Productos alimenticios no clasificados en otra parte</t>
  </si>
  <si>
    <t>01.2.1</t>
  </si>
  <si>
    <t>Café, té y cacao</t>
  </si>
  <si>
    <t>01.2.2</t>
  </si>
  <si>
    <t>Aguas minerales, refrescos, jugos de frutas y vegetales</t>
  </si>
  <si>
    <t>02.1.1</t>
  </si>
  <si>
    <t>Licores</t>
  </si>
  <si>
    <t>02.1.2</t>
  </si>
  <si>
    <t>Vino</t>
  </si>
  <si>
    <t>02.1.3</t>
  </si>
  <si>
    <t>Cerveza</t>
  </si>
  <si>
    <t>02.2.0</t>
  </si>
  <si>
    <t>Tabaco</t>
  </si>
  <si>
    <t>02.3.0</t>
  </si>
  <si>
    <t>Narcóticos</t>
  </si>
  <si>
    <t>03.1.1</t>
  </si>
  <si>
    <t>Materiales para prendas de vestir</t>
  </si>
  <si>
    <t>03.1.2</t>
  </si>
  <si>
    <t>Prendas de vestir</t>
  </si>
  <si>
    <t>03.1.3</t>
  </si>
  <si>
    <t>Otros artículos de vestir y accesorios de vestir</t>
  </si>
  <si>
    <t>03.1.4</t>
  </si>
  <si>
    <t>Limpieza, reparación y alquiler de prendas de vestir</t>
  </si>
  <si>
    <t>03.2.1</t>
  </si>
  <si>
    <t>Calzado y otros tipos de calzado</t>
  </si>
  <si>
    <t>03.2.2</t>
  </si>
  <si>
    <t>Reparación y alquiler de calzado</t>
  </si>
  <si>
    <t>04.1.1</t>
  </si>
  <si>
    <t>Alquileres reales pagados por inquilinos</t>
  </si>
  <si>
    <t>04.1.2</t>
  </si>
  <si>
    <t>Otros alquileres reales</t>
  </si>
  <si>
    <t>04.2.1</t>
  </si>
  <si>
    <t>Alquileres imputados de ocupantes propietarios</t>
  </si>
  <si>
    <t>04.2.2</t>
  </si>
  <si>
    <t>Otros alquileres imputados</t>
  </si>
  <si>
    <t>04.3.1</t>
  </si>
  <si>
    <t>Materiales para el mantenimiento y reparación de la vivienda</t>
  </si>
  <si>
    <t>04.3.2</t>
  </si>
  <si>
    <t>Servicios para el mantenimiento y reparación de la vivienda</t>
  </si>
  <si>
    <t>04.4.1</t>
  </si>
  <si>
    <t>Suministro de agua</t>
  </si>
  <si>
    <t>04.4.2</t>
  </si>
  <si>
    <t>Recolección de basura</t>
  </si>
  <si>
    <t>04.4.3</t>
  </si>
  <si>
    <t>Recolección de aguas residuales</t>
  </si>
  <si>
    <t>04.4.4</t>
  </si>
  <si>
    <t>Otros servicios relacionados con la vivienda no clasificados en otra parte</t>
  </si>
  <si>
    <t>04.5.1</t>
  </si>
  <si>
    <t>Electricidad</t>
  </si>
  <si>
    <t>04.5.2</t>
  </si>
  <si>
    <t>Gas</t>
  </si>
  <si>
    <t>04.5.3</t>
  </si>
  <si>
    <t>Combustibles líquidos</t>
  </si>
  <si>
    <t>04.5.4</t>
  </si>
  <si>
    <t>Combustibles sólidos</t>
  </si>
  <si>
    <t>04.5.5</t>
  </si>
  <si>
    <t>Energía térmica</t>
  </si>
  <si>
    <t>05.1.1</t>
  </si>
  <si>
    <t>Muebles y enseres</t>
  </si>
  <si>
    <t>05.1.2</t>
  </si>
  <si>
    <t>Alfombras y otros revestimientos de suelos</t>
  </si>
  <si>
    <t>05.1.3</t>
  </si>
  <si>
    <t>Reparación de muebles, enseres y revestimientos de suelos</t>
  </si>
  <si>
    <t>05.2.0</t>
  </si>
  <si>
    <t>Textiles para el hogar</t>
  </si>
  <si>
    <t>05.3.1</t>
  </si>
  <si>
    <t>Electrodomésticos principales, ya sean eléctricos o no</t>
  </si>
  <si>
    <t>05.3.2</t>
  </si>
  <si>
    <t>Electrodomésticos pequeños eléctricos</t>
  </si>
  <si>
    <t>05.3.3</t>
  </si>
  <si>
    <t>Reparación de electrodomésticos</t>
  </si>
  <si>
    <t>05.4.0</t>
  </si>
  <si>
    <t>Cristalería, vajilla y utensilios domésticos</t>
  </si>
  <si>
    <t>05.5.1</t>
  </si>
  <si>
    <t>Herramientas y equipos principales</t>
  </si>
  <si>
    <t>05.5.2</t>
  </si>
  <si>
    <t>Herramientas pequeñas y accesorios diversos</t>
  </si>
  <si>
    <t>05.6.1</t>
  </si>
  <si>
    <t>Bienes no duraderos para el hogar</t>
  </si>
  <si>
    <t>05.6.2</t>
  </si>
  <si>
    <t>Servicios domésticos y de hogar</t>
  </si>
  <si>
    <t>06.1.1</t>
  </si>
  <si>
    <t>Productos farmacéuticos</t>
  </si>
  <si>
    <t>06.1.2</t>
  </si>
  <si>
    <t>Otros productos médicos</t>
  </si>
  <si>
    <t>06.1.3</t>
  </si>
  <si>
    <t>Aparatos y equipos terapéuticos</t>
  </si>
  <si>
    <t>06.2.1</t>
  </si>
  <si>
    <t>Servicios médicos</t>
  </si>
  <si>
    <t>06.2.2</t>
  </si>
  <si>
    <t>Servicios dentales</t>
  </si>
  <si>
    <t>06.2.3</t>
  </si>
  <si>
    <t>Servicios paramédicos</t>
  </si>
  <si>
    <t>06.3.0</t>
  </si>
  <si>
    <t>Servicios hospitalarios</t>
  </si>
  <si>
    <t>07.1.1</t>
  </si>
  <si>
    <t>Automóviles</t>
  </si>
  <si>
    <t>07.1.2</t>
  </si>
  <si>
    <t>Motocicletas</t>
  </si>
  <si>
    <t>07.1.3</t>
  </si>
  <si>
    <t>Bicicletas</t>
  </si>
  <si>
    <t>07.1.4</t>
  </si>
  <si>
    <t>Vehículos de tracción animal</t>
  </si>
  <si>
    <t>07.2.1</t>
  </si>
  <si>
    <t>Repuestos y accesorios para equipos de transporte personal</t>
  </si>
  <si>
    <t>07.2.2</t>
  </si>
  <si>
    <t>Combustibles y lubricantes para equipos de transporte personal</t>
  </si>
  <si>
    <t>07.2.3</t>
  </si>
  <si>
    <t>Mantenimiento y reparación de equipos de transporte personal</t>
  </si>
  <si>
    <t>07.2.4</t>
  </si>
  <si>
    <t>Otros servicios en relación con equipos de transporte personal</t>
  </si>
  <si>
    <t>07.3.1</t>
  </si>
  <si>
    <t>Transporte de pasajeros por ferrocarril</t>
  </si>
  <si>
    <t>07.3.2</t>
  </si>
  <si>
    <t>Transporte de pasajeros por carretera</t>
  </si>
  <si>
    <t>07.3.3</t>
  </si>
  <si>
    <t>Transporte de pasajeros por aire</t>
  </si>
  <si>
    <t>07.3.4</t>
  </si>
  <si>
    <t>Transporte de pasajeros por mar y vías navegables interiores</t>
  </si>
  <si>
    <t>07.3.5</t>
  </si>
  <si>
    <t>Transporte de pasajeros combinado</t>
  </si>
  <si>
    <t>07.3.6</t>
  </si>
  <si>
    <t>Otros servicios de transporte comprados</t>
  </si>
  <si>
    <t>08.1.0</t>
  </si>
  <si>
    <t>Servicios postales</t>
  </si>
  <si>
    <t>08.2.0</t>
  </si>
  <si>
    <t>Equipos de teléfono y telefax</t>
  </si>
  <si>
    <t>08.3.0</t>
  </si>
  <si>
    <t>Servicios de teléfono y telefax</t>
  </si>
  <si>
    <t>09.1.1</t>
  </si>
  <si>
    <t>Equipos para la recepción, grabación y reproducción de sonido e imágenes</t>
  </si>
  <si>
    <t>09.1.2</t>
  </si>
  <si>
    <t>Equipos fotográficos y cinematográficos e instrumentos ópticos</t>
  </si>
  <si>
    <t>09.1.3</t>
  </si>
  <si>
    <t>Equipos de procesamiento de información</t>
  </si>
  <si>
    <t>09.1.4</t>
  </si>
  <si>
    <t>Medios de grabación</t>
  </si>
  <si>
    <t>09.1.5</t>
  </si>
  <si>
    <t>Reparación de equipos de audiovisuales, fotográficos y de procesamiento de información</t>
  </si>
  <si>
    <t>09.2.1</t>
  </si>
  <si>
    <t>Bienes duraderos principales para recreo al aire libre</t>
  </si>
  <si>
    <t>09.2.2</t>
  </si>
  <si>
    <t>Instrumentos musicales y bienes duraderos principales para recreo en interiores</t>
  </si>
  <si>
    <t>09.2.3</t>
  </si>
  <si>
    <t>Mantenimiento y reparación de otros bienes duraderos principales para recreo y cultura</t>
  </si>
  <si>
    <t>09.3.1</t>
  </si>
  <si>
    <t>Juegos, juguetes y pasatiempos</t>
  </si>
  <si>
    <t>09.3.2</t>
  </si>
  <si>
    <t>Equipos para deportes, campamentos y recreo al aire libre</t>
  </si>
  <si>
    <t>09.3.3</t>
  </si>
  <si>
    <t>Jardines, plantas y flores</t>
  </si>
  <si>
    <t>09.3.4</t>
  </si>
  <si>
    <t>Mascotas y productos relacionados</t>
  </si>
  <si>
    <t>09.3.5</t>
  </si>
  <si>
    <t>Servicios veterinarios y otros servicios para mascotas</t>
  </si>
  <si>
    <t>09.4.1</t>
  </si>
  <si>
    <t>Servicios recreativos y deportivos</t>
  </si>
  <si>
    <t>09.4.2</t>
  </si>
  <si>
    <t>Servicios culturales</t>
  </si>
  <si>
    <t>09.4.3</t>
  </si>
  <si>
    <t>Juegos de azar</t>
  </si>
  <si>
    <t>09.5.1</t>
  </si>
  <si>
    <t>Libros</t>
  </si>
  <si>
    <t>09.5.2</t>
  </si>
  <si>
    <t>Periódicos y revistas</t>
  </si>
  <si>
    <t>09.5.3</t>
  </si>
  <si>
    <t>Material impreso diverso</t>
  </si>
  <si>
    <t>09.5.4</t>
  </si>
  <si>
    <t>Artículos de papelería y materiales para dibujo</t>
  </si>
  <si>
    <t>09.6.0</t>
  </si>
  <si>
    <t>Paquetes turísticos</t>
  </si>
  <si>
    <t>10.1.0</t>
  </si>
  <si>
    <t>Educación preescolar y primaria</t>
  </si>
  <si>
    <t>10.2.0</t>
  </si>
  <si>
    <t>Educación secundaria</t>
  </si>
  <si>
    <t>10.3.0</t>
  </si>
  <si>
    <t>Educación postsecundaria no terciaria</t>
  </si>
  <si>
    <t>10.4.0</t>
  </si>
  <si>
    <t>Educación terciaria</t>
  </si>
  <si>
    <t>10.5.0</t>
  </si>
  <si>
    <t>Educación no definible por nivel</t>
  </si>
  <si>
    <t>11.1.1</t>
  </si>
  <si>
    <t>Restaurantes, cafeterías y similares</t>
  </si>
  <si>
    <t>11.1.2</t>
  </si>
  <si>
    <t>Cantinas</t>
  </si>
  <si>
    <t>11.2.0</t>
  </si>
  <si>
    <t>Servicios de alojamiento</t>
  </si>
  <si>
    <t>12.1.1</t>
  </si>
  <si>
    <t>Salones de peluquería y establecimientos de cuidado personal</t>
  </si>
  <si>
    <t>12.1.2</t>
  </si>
  <si>
    <t>Electrodomésticos para el cuidado personal</t>
  </si>
  <si>
    <t>12.1.3</t>
  </si>
  <si>
    <t>Otros aparatos, artículos y productos para el cuidado personal</t>
  </si>
  <si>
    <t>12.2.0</t>
  </si>
  <si>
    <t>Prostitución</t>
  </si>
  <si>
    <t>12.3.1</t>
  </si>
  <si>
    <t>Joyería, relojes y relojes</t>
  </si>
  <si>
    <t>12.3.2</t>
  </si>
  <si>
    <t>Otros efectos personales</t>
  </si>
  <si>
    <t>12.4.0</t>
  </si>
  <si>
    <t>Protección social</t>
  </si>
  <si>
    <t>12.5.1</t>
  </si>
  <si>
    <t>Seguro de vida</t>
  </si>
  <si>
    <t>12.5.2</t>
  </si>
  <si>
    <t>Seguro vinculado a la vivienda</t>
  </si>
  <si>
    <t>12.5.3</t>
  </si>
  <si>
    <t>Seguro vinculado a la salud</t>
  </si>
  <si>
    <t>12.5.4</t>
  </si>
  <si>
    <t>Seguro vinculado al transporte</t>
  </si>
  <si>
    <t>12.5.5</t>
  </si>
  <si>
    <t>Otros seguros</t>
  </si>
  <si>
    <t>12.6.1</t>
  </si>
  <si>
    <t>FISIM</t>
  </si>
  <si>
    <t>12.6.2</t>
  </si>
  <si>
    <t>Otros servicios financieros no clasificados en otra parte</t>
  </si>
  <si>
    <t>12.7.0</t>
  </si>
  <si>
    <t>Otros servicios no clasificados en otra parte</t>
  </si>
  <si>
    <t>Código ECOICOP</t>
  </si>
  <si>
    <t>Artículos textiles para el hogar</t>
  </si>
  <si>
    <t>Equipos de telefonía y fax</t>
  </si>
  <si>
    <t>Servicios postales, de telefonía y fax</t>
  </si>
  <si>
    <t>Otros servicios n.c.o.p.</t>
  </si>
  <si>
    <t>GEI por unidad</t>
  </si>
  <si>
    <t>Impacto directo de los hogares (kg CO2eq)</t>
  </si>
  <si>
    <t>GEI</t>
  </si>
  <si>
    <t>% Eurostat</t>
  </si>
  <si>
    <t>Impacto directo total hogares según Exiobase</t>
  </si>
  <si>
    <r>
      <t>GEI asociados al producto (KgCO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eq)</t>
    </r>
  </si>
  <si>
    <t>Intensidad GEI (KgCO2eq/€)</t>
  </si>
  <si>
    <t>Alimentos</t>
  </si>
  <si>
    <t>Bebidas no alcohólicas</t>
  </si>
  <si>
    <t>Bebidas alcohólicas</t>
  </si>
  <si>
    <t>Calzado</t>
  </si>
  <si>
    <t>Alquileres reales de vivienda</t>
  </si>
  <si>
    <t>Suministro de agua y otros servicios relacionados con la vivienda</t>
  </si>
  <si>
    <t>Electricidad, gas y otros combustibles</t>
  </si>
  <si>
    <t>Menaje y herramientas del hogar</t>
  </si>
  <si>
    <t>Bienes y servicios para el mantenimiento corriente del hogar</t>
  </si>
  <si>
    <t>Servicios médicos, ambulatorios y hospitalarios</t>
  </si>
  <si>
    <t>Adquisición de vehículos</t>
  </si>
  <si>
    <t>Utilización de vehículos personales</t>
  </si>
  <si>
    <t>Servicios de transporte</t>
  </si>
  <si>
    <t>Equipos audiovisuales, fotográficos y de procesamiento de información</t>
  </si>
  <si>
    <t>Otros bienes para el ocio, el deporte y la cultura (juegos, instrumentos musicales, jardinería, mascotas, etc.)</t>
  </si>
  <si>
    <t>Servicios recreativos, deportivos y culturales</t>
  </si>
  <si>
    <t>Prensa, libros y artículos de papelería</t>
  </si>
  <si>
    <t>Enseñanza Infantil y Primaria</t>
  </si>
  <si>
    <t>Enseñanza Secundaria y Postsecundaria no Superior</t>
  </si>
  <si>
    <t>Enseñanza Superior</t>
  </si>
  <si>
    <t>Enseñanzas no definida por nivel</t>
  </si>
  <si>
    <t>Restauración y comedores</t>
  </si>
  <si>
    <t>Cuidado personal</t>
  </si>
  <si>
    <t>Efectos personales n.c.o.p.</t>
  </si>
  <si>
    <t>Seguros</t>
  </si>
  <si>
    <t>Servicios financieros n.c.o.p.</t>
  </si>
  <si>
    <t>Aparatos de calefacción y de cocina, frigoríficos, lavadoras y otros grandes electrodomésticos; accesorios y reparaciones de los mismos</t>
  </si>
  <si>
    <t>Muebles, artículos de amueblamiento, alfombras y otros revestimientos para suelos</t>
  </si>
  <si>
    <t>Gastos corrientes de mantenimiento y reparación de la vivienda</t>
  </si>
  <si>
    <t>Alquileres imputados de la vivienda</t>
  </si>
  <si>
    <t>Artículos de vestir</t>
  </si>
  <si>
    <t>Productos alimenticios generalmente comprados para ser consumidos en el domicilio</t>
  </si>
  <si>
    <t>Bebidas no alcohólicas generalmente compradas para ser consumidas en el domicilio</t>
  </si>
  <si>
    <t>Bebidas alcohólicas compradas para ser consumidas en el domicilio. Incluyen las variedades bajas en alcohol o sin alcohol de sus correspondientes bebidas alcohólicas (por ejemplo, la cerveza sin alcohol)</t>
  </si>
  <si>
    <t>Incluye cigarrillos, puros y otros tabacos</t>
  </si>
  <si>
    <t>Incluye prendas de vestir, telas, complementos y accesorios, así como los servicios de reparación, limpieza y alquiler.</t>
  </si>
  <si>
    <t>Compra, reparación, limpieza y alquiler de calzado</t>
  </si>
  <si>
    <t>Los alquileres incluyen normalmente el pago por el uso del terreno en la que la propiedad se encuentra, la vivienda ocupada, los dispositivos e instalaciones de calefacción, fontanería, iluminación, etc., y, en el caso de viviendas que se alquilen amuebladas, también el mobiliario.</t>
  </si>
  <si>
    <t>Estimación del precio del alquiler de la vivienda cuando se tiene en propiedad</t>
  </si>
  <si>
    <t>Gastos realizados por el inquilino o por el propietario en la adquisición de materiales y servicios para la reparación y mantenimiento de la vivienda destinados a conservar su estado que no afectan a la calidad, capacidad o a la duración de vida prevista para la vivienda.</t>
  </si>
  <si>
    <t>Gasto en suministros de agua, recogida de basura, saneamiento y otros servicios relativos a la vivienda.</t>
  </si>
  <si>
    <t>Gastos en electricidad, gas y otros combustibles líquidos o sólidos en la vivienda</t>
  </si>
  <si>
    <t>Compra de mobiliario para el hogar, incluyendo alfombras y moquetas, así como servicios de reparación</t>
  </si>
  <si>
    <t>Incluyen cortinas, tapicerías, ropa de cama, mantelería y ropa de cocina y baño,  y otros artículos textiles para el hogar, así como los servicios de reparación.</t>
  </si>
  <si>
    <t>Grandes y pequeños electrodoméstricos del hogar (para la conservación y cocinado de alimentos, limpieza de ropa, vajilla y superficies, climatización del aire y el agua, etc.), así como los servicios de reparación.</t>
  </si>
  <si>
    <t>Gasto en artículos no duraderos de limpieza y mantenimiento, así como en servicio doméstico.</t>
  </si>
  <si>
    <t>Productos farmacéuticos, aparatos y material terapéutico</t>
  </si>
  <si>
    <t>Se incluyen medicamentos, prótesis, aparatos y material terapéutico y otros productos relacionados con la salud comprados en farmacias, tiendas de material terapéutico o similares.</t>
  </si>
  <si>
    <t>Servicios médicos, dentales, paramédicos y hospitalarios a pacientes realizados por profesionales médicos y paramédicos y auxiliares de servicios médicos ambulatorios. Incluyen los medicamentos, prótesis, aparatos y equipos médicos y otros productos relacionados con la salud suministrados directamente por estos profesionales a pacientes externos. También incluyen los servicios que se realizan a domicilio.</t>
  </si>
  <si>
    <t>Compra de vehículos (automóviles, motos, ciclomotores, bicicletas, etc.)</t>
  </si>
  <si>
    <t>Consumo de carburantes y lubricantes para vehículos personales, así como la adquisición de piezas y repuestos y los servicios de mantenimiento y reparación. Las emisiones de GEI de este grupo se corresponden principalmente con la quema de combustibles fósiles para hacer funcionar estos vehículos.</t>
  </si>
  <si>
    <t>Uso de servicios de transporte de pasajeros por ferrocarril, por carretera, por agua o aéreo, así como otros servicios de transporte (funicular, teleférico) o mudanza.</t>
  </si>
  <si>
    <t>Compra de equipos de telefonía y servicios de reparación</t>
  </si>
  <si>
    <t>Servicios postales, y costes de instalación, contratación y conexión de servicios de telefonía e internet.</t>
  </si>
  <si>
    <t>Adquisición de equipos audiovisuales, equipos de procesamiento y almacenamiento de información (ordenadores, discos duros, CDs, etc.), software, así como servicios de reparación y mantenimiento.</t>
  </si>
  <si>
    <t>Adquisición de grandes equipos y otros bienes duraderos para el ocio y la cultura al aire libre o lugares cubiertos (piscinas, instrumentos musicales, artículos de gimnasio, juegos, juguetes, etc.), así como sus servicios de reparación y mantenimiento.</t>
  </si>
  <si>
    <t>Servicios recreativos, deportivos y culturales (entradas para eventos, alquiler de equipos o espacios, participación en deportes o juegos de azar, servicios de entrenamiento personal, suscripciones, etc.),</t>
  </si>
  <si>
    <t>Compra de comunicación impresa en papel (libros, revistas, prensa, etc.) y artículos de papelería</t>
  </si>
  <si>
    <t>Viajes organizados que incluyen vacaciones todo incluido o tours que prevén viaje, comida, alojamiento, guías, etc., excursiones de medio día o un día, peregrinaciones o campamentos de verano.</t>
  </si>
  <si>
    <t xml:space="preserve">Servicios de enseñanza, de guardería y actividades extraescolares. </t>
  </si>
  <si>
    <t>Servicios de enseñanza, actividades extraescolares y de apoyo.</t>
  </si>
  <si>
    <t>Servicios de catering proporcionados en restaurantes, cafeterías, buffets, bares, salones, comedores, transportes públicos, lugares y eventos de entretenimiento, venta ambulante, establecimientos de alojamiento, etc.</t>
  </si>
  <si>
    <t>Servicios de alojamiento en establecimientos hoteleros, casas rurales, internados académicos y residencias de estudiantes, alquileres vacacionales, etc.</t>
  </si>
  <si>
    <t>Productos y servicios para aseo personal, tratamientos estéticos, peluquería, etc.</t>
  </si>
  <si>
    <t>Efectos personales no contemplados en las categorías anteriores (joyería, artículos de viaje, etc.)</t>
  </si>
  <si>
    <t>Servicios de asistencia y apoyo proporcionados a las personas de edad, con discapacidad, trabajadoras, víctimas de accidentes de trabajo o enfermedades profesionales, desempleadas, de bajos ingresos y con riesgo de exclusión social. También incluye otros servicios de índole similar para familias y niños.</t>
  </si>
  <si>
    <t>Servicios de seguros asociados a la vivienda, la salud, el transporte y otros.</t>
  </si>
  <si>
    <t>Otros servicios financieros no contemplados en otra parte (mantenimiento de cuentas y tarjetas, asesoría fiscal, transferencias, etc.)</t>
  </si>
  <si>
    <t>Otros servicios no contemplados anteriormente (tasas administrativas, servicios jurídicos y contables, servicios funerarios, reprografía, etc.)</t>
  </si>
  <si>
    <t>Incluye cristalería, vajilla, cubertería, herramientas eléctricas y no eléctricas y accesorios de ferretería, así como servicios para su mantenimiento y reparación.</t>
  </si>
  <si>
    <t>Productos ECOICOP3/EPF</t>
  </si>
  <si>
    <t>Comprobación añadiendo narcóticos y prostitución (que no aparecen en EPF)</t>
  </si>
  <si>
    <t>IntensidadesGEI_COICOP4</t>
  </si>
  <si>
    <t>IntensidadesGEI_ECOICOP3EPF</t>
  </si>
  <si>
    <t>En este documento se calculan y presentan las intensidades de carbono en función de diferentes formas de organizar la lista de bienes y servicios.</t>
  </si>
  <si>
    <t>Muestra las intensidades de GEI (en Kg CO2 eq por €) según la clasificación COICOP.</t>
  </si>
  <si>
    <t>Muestra las intensidades de GEI (en Kg CO2 eq por €) según la clasificación ECOICOP/EPF, la cual se utiliza en el Instituto Nacional de Estadística para organizar el gasto municipal.</t>
  </si>
  <si>
    <r>
      <rPr>
        <b/>
        <sz val="9"/>
        <color rgb="FF000000"/>
        <rFont val="Arial"/>
        <family val="2"/>
      </rPr>
      <t>Unidad:</t>
    </r>
    <r>
      <rPr>
        <sz val="9"/>
        <color indexed="8"/>
        <rFont val="Arial"/>
        <family val="2"/>
      </rPr>
      <t xml:space="preserve"> Kg CO2 eq / €</t>
    </r>
  </si>
  <si>
    <t>Intensidades de GEI por categoría de producto según la clasificación COICOP</t>
  </si>
  <si>
    <r>
      <rPr>
        <b/>
        <sz val="9"/>
        <color rgb="FF000000"/>
        <rFont val="Arial"/>
        <family val="2"/>
      </rPr>
      <t>Desglose de categoría de producto</t>
    </r>
    <r>
      <rPr>
        <sz val="9"/>
        <color indexed="8"/>
        <rFont val="Arial"/>
        <family val="2"/>
      </rPr>
      <t>: ECOICOP/EPF de 3 dígitos</t>
    </r>
  </si>
  <si>
    <r>
      <rPr>
        <b/>
        <sz val="9"/>
        <color rgb="FF000000"/>
        <rFont val="Arial"/>
        <family val="2"/>
      </rPr>
      <t>Desglose de categoría de producto</t>
    </r>
    <r>
      <rPr>
        <sz val="9"/>
        <color indexed="8"/>
        <rFont val="Arial"/>
        <family val="2"/>
      </rPr>
      <t>: COICOP de 4 dígitos</t>
    </r>
  </si>
  <si>
    <t>Intensidades de GEI por categoría de producto según la clasificación ECOICOP/EPF</t>
  </si>
  <si>
    <r>
      <rPr>
        <b/>
        <sz val="9"/>
        <color rgb="FF000000"/>
        <rFont val="Arial"/>
        <family val="2"/>
      </rPr>
      <t>Desglose de categoría de producto</t>
    </r>
    <r>
      <rPr>
        <sz val="9"/>
        <color indexed="8"/>
        <rFont val="Arial"/>
        <family val="2"/>
      </rPr>
      <t>: Exiobase</t>
    </r>
  </si>
  <si>
    <t>Intensidades de GEI y gasto procedentes de la base de datos de EXIOBASE</t>
  </si>
  <si>
    <r>
      <rPr>
        <b/>
        <sz val="9"/>
        <color rgb="FF000000"/>
        <rFont val="Arial"/>
        <family val="2"/>
      </rPr>
      <t>Observaciones:</t>
    </r>
    <r>
      <rPr>
        <sz val="9"/>
        <color indexed="8"/>
        <rFont val="Arial"/>
        <family val="2"/>
      </rPr>
      <t xml:space="preserve"> En esta tabla se muestran las emisiones de GEI y gasto para cada categoría de producto de Exiobase. También calculamos la intensidad de emisiones directas e indirectas por categoría de producto y se la asignamos a categorías de COICOP. El resultado se ve en la siguiente pestaña.</t>
    </r>
  </si>
  <si>
    <t>Muestra la relación existente entre la lista de 200 productos empleados en EXIOBASE y los 117 productos organizados según la clasificación COICOP de 4 dígitos. Las intensidades de GEI (en Kg CO2 eq por €) se calculan dividiendo las emisiones GEI asociadas a un producto entre el gasto asociado a dicho producto. Las emisiones GEI asociadas a un producto pueden incluir emisiones directas e indirectas de los hogares, y también emisiones vinculadas al gasto de gobiernos y empresas.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</si>
</sst>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E+00"/>
    <numFmt numFmtId="165" formatCode="0.0%"/>
    <numFmt numFmtId="166" formatCode="0.00000"/>
    <numFmt numFmtId="167" formatCode="0.00000E+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9" fontId="10" fillId="0" borderId="0" applyFont="0" applyFill="0" applyBorder="0" applyAlignment="0" applyProtection="0"/>
  </cellStyleXfs>
  <cellXfs count="5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164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3" fillId="0" borderId="1" xfId="0" applyFont="1" applyBorder="1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4" fillId="0" borderId="1" xfId="0" applyFont="1" applyBorder="1" applyAlignment="1">
      <alignment horizontal="left" vertical="center"/>
    </xf>
    <xf numFmtId="0" fontId="7" fillId="2" borderId="0" xfId="0" applyFont="1" applyFill="1"/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6" fillId="2" borderId="2" xfId="0" applyFont="1" applyFill="1" applyBorder="1"/>
    <xf numFmtId="0" fontId="6" fillId="2" borderId="0" xfId="0" applyFont="1" applyFill="1"/>
    <xf numFmtId="0" fontId="8" fillId="2" borderId="0" xfId="1" applyFont="1" applyFill="1" applyAlignment="1">
      <alignment horizontal="left" vertical="top" wrapText="1"/>
    </xf>
    <xf numFmtId="0" fontId="1" fillId="0" borderId="1" xfId="0" applyFont="1" applyBorder="1" applyAlignment="1">
      <alignment horizontal="left" indent="1"/>
    </xf>
    <xf numFmtId="0" fontId="1" fillId="3" borderId="1" xfId="0" applyFont="1" applyFill="1" applyBorder="1" applyAlignment="1">
      <alignment horizontal="center"/>
    </xf>
    <xf numFmtId="0" fontId="1" fillId="0" borderId="6" xfId="0" applyFont="1" applyBorder="1"/>
    <xf numFmtId="0" fontId="3" fillId="0" borderId="6" xfId="0" applyFont="1" applyBorder="1"/>
    <xf numFmtId="11" fontId="0" fillId="0" borderId="1" xfId="0" applyNumberFormat="1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" fontId="0" fillId="0" borderId="1" xfId="0" applyNumberFormat="1" applyBorder="1"/>
    <xf numFmtId="11" fontId="11" fillId="0" borderId="1" xfId="0" applyNumberFormat="1" applyFont="1" applyBorder="1"/>
    <xf numFmtId="165" fontId="0" fillId="0" borderId="1" xfId="2" applyNumberFormat="1" applyFont="1" applyBorder="1"/>
    <xf numFmtId="165" fontId="0" fillId="0" borderId="0" xfId="2" applyNumberFormat="1" applyFont="1"/>
    <xf numFmtId="167" fontId="1" fillId="0" borderId="1" xfId="0" applyNumberFormat="1" applyFont="1" applyBorder="1"/>
    <xf numFmtId="0" fontId="1" fillId="4" borderId="1" xfId="0" applyFont="1" applyFill="1" applyBorder="1" applyAlignment="1">
      <alignment horizontal="left" vertical="center"/>
    </xf>
    <xf numFmtId="11" fontId="0" fillId="4" borderId="1" xfId="0" applyNumberFormat="1" applyFill="1" applyBorder="1"/>
    <xf numFmtId="0" fontId="0" fillId="4" borderId="1" xfId="0" applyFill="1" applyBorder="1"/>
    <xf numFmtId="167" fontId="1" fillId="0" borderId="9" xfId="0" applyNumberFormat="1" applyFont="1" applyBorder="1"/>
    <xf numFmtId="166" fontId="0" fillId="0" borderId="1" xfId="0" applyNumberFormat="1" applyBorder="1"/>
    <xf numFmtId="167" fontId="0" fillId="0" borderId="1" xfId="0" applyNumberFormat="1" applyBorder="1"/>
    <xf numFmtId="166" fontId="0" fillId="0" borderId="0" xfId="0" applyNumberFormat="1"/>
    <xf numFmtId="0" fontId="5" fillId="2" borderId="0" xfId="1" applyFill="1" applyAlignment="1">
      <alignment horizontal="left" vertical="top" wrapText="1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0" xfId="0" applyFont="1"/>
    <xf numFmtId="0" fontId="15" fillId="0" borderId="0" xfId="0" applyFont="1"/>
    <xf numFmtId="0" fontId="6" fillId="2" borderId="2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3">
    <cellStyle name="Hipervínculo" xfId="1" builtinId="8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Ecoicop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IntensidadesGEI_COICOP4!#REF!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IntensidadesGEI_COICOP4!#REF!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IntensidadesGEI_COICOP4!#REF!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D5-4A61-B1FF-2F41C73CF0A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IntensidadesGEI_COICOP4!#REF!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IntensidadesGEI_COICOP4!#REF!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IntensidadesGEI_COICOP4!#REF!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D5-4A61-B1FF-2F41C73CF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135840"/>
        <c:axId val="281136800"/>
      </c:barChart>
      <c:catAx>
        <c:axId val="28113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81136800"/>
        <c:crosses val="autoZero"/>
        <c:auto val="1"/>
        <c:lblAlgn val="ctr"/>
        <c:lblOffset val="100"/>
        <c:noMultiLvlLbl val="0"/>
      </c:catAx>
      <c:valAx>
        <c:axId val="28113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81135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Ecoicop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'IntensidadesGEI_ECOICOP3 EPF'!#REF!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'IntensidadesGEI_ECOICOP3 EPF'!#REF!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'IntensidadesGEI_ECOICOP3 EPF'!#REF!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08F-4B23-9514-22C429B4C8F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'IntensidadesGEI_ECOICOP3 EPF'!#REF!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'IntensidadesGEI_ECOICOP3 EPF'!#REF!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'IntensidadesGEI_ECOICOP3 EPF'!#REF!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C08F-4B23-9514-22C429B4C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1135840"/>
        <c:axId val="281136800"/>
      </c:barChart>
      <c:catAx>
        <c:axId val="281135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81136800"/>
        <c:crosses val="autoZero"/>
        <c:auto val="1"/>
        <c:lblAlgn val="ctr"/>
        <c:lblOffset val="100"/>
        <c:noMultiLvlLbl val="0"/>
      </c:catAx>
      <c:valAx>
        <c:axId val="28113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81135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1115060</xdr:colOff>
      <xdr:row>6</xdr:row>
      <xdr:rowOff>75565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519FBE-1C85-4656-A68A-2DA86605FE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0000"/>
        <a:stretch/>
      </xdr:blipFill>
      <xdr:spPr bwMode="auto">
        <a:xfrm>
          <a:off x="0" y="0"/>
          <a:ext cx="1886585" cy="10471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1085850</xdr:colOff>
      <xdr:row>0</xdr:row>
      <xdr:rowOff>0</xdr:rowOff>
    </xdr:from>
    <xdr:to>
      <xdr:col>2</xdr:col>
      <xdr:colOff>1183005</xdr:colOff>
      <xdr:row>6</xdr:row>
      <xdr:rowOff>73660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0CCC9E3-0886-4D21-BB9F-FA55DBE2AA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7608"/>
        <a:stretch/>
      </xdr:blipFill>
      <xdr:spPr bwMode="auto">
        <a:xfrm>
          <a:off x="1857375" y="0"/>
          <a:ext cx="1973580" cy="10452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0</xdr:rowOff>
    </xdr:from>
    <xdr:to>
      <xdr:col>6</xdr:col>
      <xdr:colOff>0</xdr:colOff>
      <xdr:row>20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87123560-DCFB-C4D7-3CC1-8BE8147722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8</xdr:col>
      <xdr:colOff>0</xdr:colOff>
      <xdr:row>20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3006F4E-40EE-4AA8-A8F1-5F40782C23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7F1B1-8897-47AC-9378-917648D6F682}">
  <dimension ref="B9:C20"/>
  <sheetViews>
    <sheetView tabSelected="1" workbookViewId="0">
      <selection activeCell="B12" sqref="B12"/>
    </sheetView>
  </sheetViews>
  <sheetFormatPr baseColWidth="10" defaultColWidth="11.5703125" defaultRowHeight="12.75" x14ac:dyDescent="0.2"/>
  <cols>
    <col min="1" max="1" width="11.5703125" style="12"/>
    <col min="2" max="2" width="28.140625" style="12" customWidth="1"/>
    <col min="3" max="3" width="198.28515625" style="12" customWidth="1"/>
    <col min="4" max="16384" width="11.5703125" style="12"/>
  </cols>
  <sheetData>
    <row r="9" spans="2:3" x14ac:dyDescent="0.2">
      <c r="B9" s="42" t="s">
        <v>0</v>
      </c>
      <c r="C9" s="42"/>
    </row>
    <row r="10" spans="2:3" ht="8.4499999999999993" customHeight="1" x14ac:dyDescent="0.2">
      <c r="B10" s="13"/>
      <c r="C10" s="13"/>
    </row>
    <row r="11" spans="2:3" ht="34.9" customHeight="1" x14ac:dyDescent="0.2">
      <c r="B11" s="43" t="s">
        <v>852</v>
      </c>
      <c r="C11" s="43"/>
    </row>
    <row r="16" spans="2:3" x14ac:dyDescent="0.2">
      <c r="B16" s="15" t="s">
        <v>1</v>
      </c>
      <c r="C16" s="15" t="s">
        <v>2</v>
      </c>
    </row>
    <row r="17" spans="2:3" x14ac:dyDescent="0.2">
      <c r="B17" s="16"/>
      <c r="C17" s="16"/>
    </row>
    <row r="18" spans="2:3" s="14" customFormat="1" ht="44.25" customHeight="1" x14ac:dyDescent="0.25">
      <c r="B18" s="17" t="s">
        <v>3</v>
      </c>
      <c r="C18" s="14" t="s">
        <v>863</v>
      </c>
    </row>
    <row r="19" spans="2:3" s="14" customFormat="1" ht="28.9" customHeight="1" x14ac:dyDescent="0.25">
      <c r="B19" s="37" t="s">
        <v>850</v>
      </c>
      <c r="C19" s="14" t="s">
        <v>853</v>
      </c>
    </row>
    <row r="20" spans="2:3" s="14" customFormat="1" ht="28.9" customHeight="1" x14ac:dyDescent="0.25">
      <c r="B20" s="37" t="s">
        <v>851</v>
      </c>
      <c r="C20" s="14" t="s">
        <v>854</v>
      </c>
    </row>
  </sheetData>
  <mergeCells count="2">
    <mergeCell ref="B9:C9"/>
    <mergeCell ref="B11:C11"/>
  </mergeCells>
  <hyperlinks>
    <hyperlink ref="B18" location="'Datos EXIOBASE'!A1" display="Datos EXIOBASE" xr:uid="{16F8E5BF-18F5-4C09-800D-CAA2D025A86D}"/>
    <hyperlink ref="B19" location="IntensidadesGEI_COICOP4!A1" display="IntensidadesGEI_COICOP4" xr:uid="{1E7E6CF6-E789-476A-AFA4-DFA64E39DD54}"/>
    <hyperlink ref="B20" location="IntensidadesGEI_ECOICOP3EPF!A1" display="IntensidadesGEI_ECOICOP3EPF" xr:uid="{B3C2E1A2-88A7-4BDE-890D-6C157F6F1B8A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009F2-9DA4-4A2C-9C6A-6223270BF7A3}">
  <dimension ref="A1:Z214"/>
  <sheetViews>
    <sheetView zoomScale="98" zoomScaleNormal="98" workbookViewId="0">
      <selection activeCell="B3" sqref="B3"/>
    </sheetView>
  </sheetViews>
  <sheetFormatPr baseColWidth="10" defaultColWidth="8.85546875" defaultRowHeight="15" x14ac:dyDescent="0.25"/>
  <cols>
    <col min="1" max="1" width="3.85546875" customWidth="1"/>
    <col min="2" max="2" width="19.42578125" customWidth="1"/>
    <col min="3" max="3" width="33.28515625" customWidth="1"/>
    <col min="4" max="9" width="7" bestFit="1" customWidth="1"/>
    <col min="10" max="10" width="7.140625" bestFit="1" customWidth="1"/>
    <col min="11" max="11" width="10.28515625" bestFit="1" customWidth="1"/>
    <col min="12" max="12" width="9.42578125" customWidth="1"/>
    <col min="13" max="13" width="8.85546875" bestFit="1" customWidth="1"/>
    <col min="14" max="14" width="14.5703125" customWidth="1"/>
    <col min="15" max="15" width="7" bestFit="1" customWidth="1"/>
    <col min="16" max="16" width="8.28515625" bestFit="1" customWidth="1"/>
    <col min="17" max="20" width="7" bestFit="1" customWidth="1"/>
    <col min="21" max="21" width="6.85546875" customWidth="1"/>
    <col min="22" max="22" width="31.28515625" customWidth="1"/>
    <col min="23" max="23" width="29.28515625" customWidth="1"/>
    <col min="25" max="25" width="15.140625" bestFit="1" customWidth="1"/>
    <col min="26" max="26" width="16.28515625" bestFit="1" customWidth="1"/>
  </cols>
  <sheetData>
    <row r="1" spans="1:26" x14ac:dyDescent="0.25">
      <c r="A1" s="41" t="s">
        <v>861</v>
      </c>
    </row>
    <row r="2" spans="1:26" x14ac:dyDescent="0.25">
      <c r="A2" s="40" t="s">
        <v>860</v>
      </c>
    </row>
    <row r="3" spans="1:26" x14ac:dyDescent="0.25">
      <c r="A3" s="40" t="s">
        <v>855</v>
      </c>
    </row>
    <row r="4" spans="1:26" x14ac:dyDescent="0.25">
      <c r="A4" s="40" t="s">
        <v>862</v>
      </c>
    </row>
    <row r="6" spans="1:26" x14ac:dyDescent="0.25">
      <c r="B6" s="6" t="s">
        <v>4</v>
      </c>
      <c r="C6" s="6" t="s">
        <v>5</v>
      </c>
      <c r="D6" s="44" t="s">
        <v>6</v>
      </c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6" t="s">
        <v>7</v>
      </c>
      <c r="W6" s="6" t="s">
        <v>8</v>
      </c>
      <c r="X6" s="6" t="s">
        <v>9</v>
      </c>
      <c r="Y6" s="6" t="s">
        <v>771</v>
      </c>
      <c r="Z6" s="6" t="s">
        <v>10</v>
      </c>
    </row>
    <row r="7" spans="1:26" x14ac:dyDescent="0.25">
      <c r="B7" s="9" t="s">
        <v>11</v>
      </c>
      <c r="C7" s="9" t="s">
        <v>12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 t="s">
        <v>19</v>
      </c>
      <c r="K7" s="7" t="s">
        <v>20</v>
      </c>
      <c r="L7" s="7" t="s">
        <v>21</v>
      </c>
      <c r="M7" s="7" t="s">
        <v>22</v>
      </c>
      <c r="N7" s="7" t="s">
        <v>23</v>
      </c>
      <c r="O7" s="7"/>
      <c r="P7" s="7"/>
      <c r="Q7" s="7"/>
      <c r="R7" s="7"/>
      <c r="S7" s="7"/>
      <c r="T7" s="7"/>
      <c r="U7" s="7"/>
      <c r="V7" s="22">
        <v>2030662957.2299399</v>
      </c>
      <c r="W7" s="22">
        <v>357983449.58067602</v>
      </c>
      <c r="X7" s="2">
        <f t="shared" ref="X7:X38" si="0">COUNTA(D7:U7)</f>
        <v>11</v>
      </c>
      <c r="Y7" s="22">
        <f t="shared" ref="Y7:Y38" si="1">V7/X7</f>
        <v>184605723.38453999</v>
      </c>
      <c r="Z7" s="22">
        <f t="shared" ref="Z7:Z38" si="2">W7/X7</f>
        <v>32543949.961879637</v>
      </c>
    </row>
    <row r="8" spans="1:26" x14ac:dyDescent="0.25">
      <c r="B8" s="9" t="s">
        <v>24</v>
      </c>
      <c r="C8" s="9" t="s">
        <v>25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  <c r="J8" s="7" t="s">
        <v>19</v>
      </c>
      <c r="K8" s="7" t="s">
        <v>20</v>
      </c>
      <c r="L8" s="7" t="s">
        <v>21</v>
      </c>
      <c r="M8" s="7" t="s">
        <v>22</v>
      </c>
      <c r="N8" s="7" t="s">
        <v>23</v>
      </c>
      <c r="O8" s="7"/>
      <c r="P8" s="7"/>
      <c r="Q8" s="7"/>
      <c r="R8" s="7"/>
      <c r="S8" s="7"/>
      <c r="T8" s="7"/>
      <c r="U8" s="7"/>
      <c r="V8" s="22">
        <v>1882508276.5439739</v>
      </c>
      <c r="W8" s="22">
        <v>1275961712.4420979</v>
      </c>
      <c r="X8" s="2">
        <f t="shared" si="0"/>
        <v>11</v>
      </c>
      <c r="Y8" s="22">
        <f t="shared" si="1"/>
        <v>171137116.04945219</v>
      </c>
      <c r="Z8" s="22">
        <f t="shared" si="2"/>
        <v>115996519.31291799</v>
      </c>
    </row>
    <row r="9" spans="1:26" x14ac:dyDescent="0.25">
      <c r="B9" s="9" t="s">
        <v>26</v>
      </c>
      <c r="C9" s="9" t="s">
        <v>27</v>
      </c>
      <c r="D9" s="7" t="s">
        <v>13</v>
      </c>
      <c r="E9" s="7" t="s">
        <v>14</v>
      </c>
      <c r="F9" s="7" t="s">
        <v>15</v>
      </c>
      <c r="G9" s="7" t="s">
        <v>16</v>
      </c>
      <c r="H9" s="7" t="s">
        <v>17</v>
      </c>
      <c r="I9" s="7" t="s">
        <v>18</v>
      </c>
      <c r="J9" s="7" t="s">
        <v>19</v>
      </c>
      <c r="K9" s="7" t="s">
        <v>20</v>
      </c>
      <c r="L9" s="7" t="s">
        <v>21</v>
      </c>
      <c r="M9" s="7" t="s">
        <v>22</v>
      </c>
      <c r="N9" s="7" t="s">
        <v>23</v>
      </c>
      <c r="O9" s="7"/>
      <c r="P9" s="7"/>
      <c r="Q9" s="7"/>
      <c r="R9" s="7"/>
      <c r="S9" s="7"/>
      <c r="T9" s="7"/>
      <c r="U9" s="7"/>
      <c r="V9" s="22">
        <v>239500367.99481437</v>
      </c>
      <c r="W9" s="22">
        <v>186175145.38511273</v>
      </c>
      <c r="X9" s="2">
        <f t="shared" si="0"/>
        <v>11</v>
      </c>
      <c r="Y9" s="22">
        <f t="shared" si="1"/>
        <v>21772760.726801306</v>
      </c>
      <c r="Z9" s="22">
        <f t="shared" si="2"/>
        <v>16925013.216828432</v>
      </c>
    </row>
    <row r="10" spans="1:26" x14ac:dyDescent="0.25">
      <c r="B10" s="9" t="s">
        <v>28</v>
      </c>
      <c r="C10" s="9" t="s">
        <v>29</v>
      </c>
      <c r="D10" s="7" t="s">
        <v>14</v>
      </c>
      <c r="E10" s="7" t="s">
        <v>15</v>
      </c>
      <c r="F10" s="7" t="s">
        <v>30</v>
      </c>
      <c r="G10" s="7" t="s">
        <v>16</v>
      </c>
      <c r="H10" s="7" t="s">
        <v>18</v>
      </c>
      <c r="I10" s="7" t="s">
        <v>20</v>
      </c>
      <c r="J10" s="7" t="s">
        <v>22</v>
      </c>
      <c r="K10" s="7" t="s">
        <v>23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22">
        <v>4426369593.8465805</v>
      </c>
      <c r="W10" s="22">
        <v>10424451936.90781</v>
      </c>
      <c r="X10" s="2">
        <f t="shared" si="0"/>
        <v>8</v>
      </c>
      <c r="Y10" s="22">
        <f t="shared" si="1"/>
        <v>553296199.23082256</v>
      </c>
      <c r="Z10" s="22">
        <f t="shared" si="2"/>
        <v>1303056492.1134763</v>
      </c>
    </row>
    <row r="11" spans="1:26" x14ac:dyDescent="0.25">
      <c r="B11" s="9" t="s">
        <v>31</v>
      </c>
      <c r="C11" s="9" t="s">
        <v>32</v>
      </c>
      <c r="D11" s="7" t="s">
        <v>13</v>
      </c>
      <c r="E11" s="7" t="s">
        <v>14</v>
      </c>
      <c r="F11" s="7" t="s">
        <v>15</v>
      </c>
      <c r="G11" s="7" t="s">
        <v>30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  <c r="M11" s="7" t="s">
        <v>21</v>
      </c>
      <c r="N11" s="7" t="s">
        <v>22</v>
      </c>
      <c r="O11" s="7" t="s">
        <v>23</v>
      </c>
      <c r="P11" s="7"/>
      <c r="Q11" s="7"/>
      <c r="R11" s="7"/>
      <c r="S11" s="7"/>
      <c r="T11" s="7"/>
      <c r="U11" s="7"/>
      <c r="V11" s="22">
        <v>60650379.377134375</v>
      </c>
      <c r="W11" s="22">
        <v>141326058.13664988</v>
      </c>
      <c r="X11" s="2">
        <f t="shared" si="0"/>
        <v>12</v>
      </c>
      <c r="Y11" s="22">
        <f t="shared" si="1"/>
        <v>5054198.2814278649</v>
      </c>
      <c r="Z11" s="22">
        <f t="shared" si="2"/>
        <v>11777171.51138749</v>
      </c>
    </row>
    <row r="12" spans="1:26" x14ac:dyDescent="0.25">
      <c r="B12" s="9" t="s">
        <v>33</v>
      </c>
      <c r="C12" s="9" t="s">
        <v>34</v>
      </c>
      <c r="D12" s="7" t="s">
        <v>13</v>
      </c>
      <c r="E12" s="7" t="s">
        <v>14</v>
      </c>
      <c r="F12" s="7" t="s">
        <v>15</v>
      </c>
      <c r="G12" s="7" t="s">
        <v>16</v>
      </c>
      <c r="H12" s="7" t="s">
        <v>17</v>
      </c>
      <c r="I12" s="7" t="s">
        <v>18</v>
      </c>
      <c r="J12" s="7" t="s">
        <v>19</v>
      </c>
      <c r="K12" s="7" t="s">
        <v>20</v>
      </c>
      <c r="L12" s="7" t="s">
        <v>21</v>
      </c>
      <c r="M12" s="7" t="s">
        <v>22</v>
      </c>
      <c r="N12" s="7" t="s">
        <v>23</v>
      </c>
      <c r="O12" s="7"/>
      <c r="P12" s="7"/>
      <c r="Q12" s="7"/>
      <c r="R12" s="7"/>
      <c r="S12" s="7"/>
      <c r="T12" s="7"/>
      <c r="U12" s="7"/>
      <c r="V12" s="22">
        <v>7605115.3013493093</v>
      </c>
      <c r="W12" s="22">
        <v>9015859.4417196605</v>
      </c>
      <c r="X12" s="2">
        <f t="shared" si="0"/>
        <v>11</v>
      </c>
      <c r="Y12" s="22">
        <f t="shared" si="1"/>
        <v>691374.11830448266</v>
      </c>
      <c r="Z12" s="22">
        <f t="shared" si="2"/>
        <v>819623.58561087819</v>
      </c>
    </row>
    <row r="13" spans="1:26" x14ac:dyDescent="0.25">
      <c r="B13" s="9" t="s">
        <v>35</v>
      </c>
      <c r="C13" s="9" t="s">
        <v>36</v>
      </c>
      <c r="D13" s="7" t="s">
        <v>13</v>
      </c>
      <c r="E13" s="7" t="s">
        <v>14</v>
      </c>
      <c r="F13" s="7" t="s">
        <v>15</v>
      </c>
      <c r="G13" s="7" t="s">
        <v>16</v>
      </c>
      <c r="H13" s="7" t="s">
        <v>17</v>
      </c>
      <c r="I13" s="7" t="s">
        <v>18</v>
      </c>
      <c r="J13" s="7" t="s">
        <v>19</v>
      </c>
      <c r="K13" s="7" t="s">
        <v>20</v>
      </c>
      <c r="L13" s="7" t="s">
        <v>21</v>
      </c>
      <c r="M13" s="7" t="s">
        <v>22</v>
      </c>
      <c r="N13" s="7" t="s">
        <v>23</v>
      </c>
      <c r="O13" s="7"/>
      <c r="P13" s="7"/>
      <c r="Q13" s="7"/>
      <c r="R13" s="7"/>
      <c r="S13" s="7"/>
      <c r="T13" s="7"/>
      <c r="U13" s="7"/>
      <c r="V13" s="22">
        <v>375933.89112336509</v>
      </c>
      <c r="W13" s="22">
        <v>679459.14279745216</v>
      </c>
      <c r="X13" s="2">
        <f t="shared" si="0"/>
        <v>11</v>
      </c>
      <c r="Y13" s="22">
        <f t="shared" si="1"/>
        <v>34175.808283942279</v>
      </c>
      <c r="Z13" s="22">
        <f t="shared" si="2"/>
        <v>61769.012981586558</v>
      </c>
    </row>
    <row r="14" spans="1:26" x14ac:dyDescent="0.25">
      <c r="B14" s="9" t="s">
        <v>37</v>
      </c>
      <c r="C14" s="9" t="s">
        <v>38</v>
      </c>
      <c r="D14" s="7" t="s">
        <v>13</v>
      </c>
      <c r="E14" s="7" t="s">
        <v>14</v>
      </c>
      <c r="F14" s="7" t="s">
        <v>15</v>
      </c>
      <c r="G14" s="7" t="s">
        <v>30</v>
      </c>
      <c r="H14" s="7" t="s">
        <v>16</v>
      </c>
      <c r="I14" s="7" t="s">
        <v>17</v>
      </c>
      <c r="J14" s="7" t="s">
        <v>18</v>
      </c>
      <c r="K14" s="7" t="s">
        <v>19</v>
      </c>
      <c r="L14" s="7" t="s">
        <v>20</v>
      </c>
      <c r="M14" s="7" t="s">
        <v>21</v>
      </c>
      <c r="N14" s="7" t="s">
        <v>22</v>
      </c>
      <c r="O14" s="7" t="s">
        <v>23</v>
      </c>
      <c r="P14" s="7"/>
      <c r="Q14" s="7"/>
      <c r="R14" s="7"/>
      <c r="S14" s="7"/>
      <c r="T14" s="7"/>
      <c r="U14" s="7"/>
      <c r="V14" s="22">
        <v>2326918298.3475142</v>
      </c>
      <c r="W14" s="22">
        <v>2454296532.4942713</v>
      </c>
      <c r="X14" s="2">
        <f t="shared" si="0"/>
        <v>12</v>
      </c>
      <c r="Y14" s="22">
        <f t="shared" si="1"/>
        <v>193909858.19562617</v>
      </c>
      <c r="Z14" s="22">
        <f t="shared" si="2"/>
        <v>204524711.04118928</v>
      </c>
    </row>
    <row r="15" spans="1:26" x14ac:dyDescent="0.25">
      <c r="B15" s="9" t="s">
        <v>39</v>
      </c>
      <c r="C15" s="9" t="s">
        <v>40</v>
      </c>
      <c r="D15" s="7" t="s">
        <v>41</v>
      </c>
      <c r="E15" s="7" t="s">
        <v>42</v>
      </c>
      <c r="F15" s="7" t="s">
        <v>16</v>
      </c>
      <c r="G15" s="7" t="s">
        <v>18</v>
      </c>
      <c r="H15" s="7" t="s">
        <v>20</v>
      </c>
      <c r="I15" s="7" t="s">
        <v>43</v>
      </c>
      <c r="J15" s="7" t="s">
        <v>44</v>
      </c>
      <c r="K15" s="7" t="s">
        <v>23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22">
        <v>4540481191.0182629</v>
      </c>
      <c r="W15" s="22">
        <v>576291812.17140222</v>
      </c>
      <c r="X15" s="2">
        <f t="shared" si="0"/>
        <v>8</v>
      </c>
      <c r="Y15" s="22">
        <f t="shared" si="1"/>
        <v>567560148.87728286</v>
      </c>
      <c r="Z15" s="22">
        <f t="shared" si="2"/>
        <v>72036476.521425277</v>
      </c>
    </row>
    <row r="16" spans="1:26" x14ac:dyDescent="0.25">
      <c r="B16" s="9" t="s">
        <v>45</v>
      </c>
      <c r="C16" s="9" t="s">
        <v>46</v>
      </c>
      <c r="D16" s="7" t="s">
        <v>41</v>
      </c>
      <c r="E16" s="7" t="s">
        <v>47</v>
      </c>
      <c r="F16" s="7" t="s">
        <v>42</v>
      </c>
      <c r="G16" s="7" t="s">
        <v>48</v>
      </c>
      <c r="H16" s="7" t="s">
        <v>30</v>
      </c>
      <c r="I16" s="7" t="s">
        <v>16</v>
      </c>
      <c r="J16" s="7" t="s">
        <v>18</v>
      </c>
      <c r="K16" s="7" t="s">
        <v>20</v>
      </c>
      <c r="L16" s="7" t="s">
        <v>43</v>
      </c>
      <c r="M16" s="7" t="s">
        <v>49</v>
      </c>
      <c r="N16" s="7" t="s">
        <v>23</v>
      </c>
      <c r="O16" s="7"/>
      <c r="P16" s="7"/>
      <c r="Q16" s="7"/>
      <c r="R16" s="7"/>
      <c r="S16" s="7"/>
      <c r="T16" s="7"/>
      <c r="U16" s="7"/>
      <c r="V16" s="22">
        <v>1662937492.9939995</v>
      </c>
      <c r="W16" s="22">
        <v>1361582683.6306872</v>
      </c>
      <c r="X16" s="2">
        <f t="shared" si="0"/>
        <v>11</v>
      </c>
      <c r="Y16" s="22">
        <f t="shared" si="1"/>
        <v>151176135.72672722</v>
      </c>
      <c r="Z16" s="22">
        <f t="shared" si="2"/>
        <v>123780243.96642612</v>
      </c>
    </row>
    <row r="17" spans="2:26" x14ac:dyDescent="0.25">
      <c r="B17" s="9" t="s">
        <v>50</v>
      </c>
      <c r="C17" s="9" t="s">
        <v>51</v>
      </c>
      <c r="D17" s="7" t="s">
        <v>41</v>
      </c>
      <c r="E17" s="7" t="s">
        <v>47</v>
      </c>
      <c r="F17" s="7" t="s">
        <v>42</v>
      </c>
      <c r="G17" s="7" t="s">
        <v>48</v>
      </c>
      <c r="H17" s="7" t="s">
        <v>30</v>
      </c>
      <c r="I17" s="7" t="s">
        <v>16</v>
      </c>
      <c r="J17" s="7" t="s">
        <v>18</v>
      </c>
      <c r="K17" s="7" t="s">
        <v>20</v>
      </c>
      <c r="L17" s="7" t="s">
        <v>43</v>
      </c>
      <c r="M17" s="7" t="s">
        <v>49</v>
      </c>
      <c r="N17" s="7" t="s">
        <v>23</v>
      </c>
      <c r="O17" s="7"/>
      <c r="P17" s="7"/>
      <c r="Q17" s="7"/>
      <c r="R17" s="7"/>
      <c r="S17" s="7"/>
      <c r="T17" s="7"/>
      <c r="U17" s="7"/>
      <c r="V17" s="22">
        <v>2304221458.2653136</v>
      </c>
      <c r="W17" s="22">
        <v>2935780081.0937266</v>
      </c>
      <c r="X17" s="2">
        <f t="shared" si="0"/>
        <v>11</v>
      </c>
      <c r="Y17" s="22">
        <f t="shared" si="1"/>
        <v>209474678.02411941</v>
      </c>
      <c r="Z17" s="22">
        <f t="shared" si="2"/>
        <v>266889098.28124788</v>
      </c>
    </row>
    <row r="18" spans="2:26" x14ac:dyDescent="0.25">
      <c r="B18" s="9" t="s">
        <v>52</v>
      </c>
      <c r="C18" s="9" t="s">
        <v>53</v>
      </c>
      <c r="D18" s="7" t="s">
        <v>41</v>
      </c>
      <c r="E18" s="7" t="s">
        <v>47</v>
      </c>
      <c r="F18" s="7" t="s">
        <v>42</v>
      </c>
      <c r="G18" s="7" t="s">
        <v>48</v>
      </c>
      <c r="H18" s="7" t="s">
        <v>30</v>
      </c>
      <c r="I18" s="7" t="s">
        <v>16</v>
      </c>
      <c r="J18" s="7" t="s">
        <v>18</v>
      </c>
      <c r="K18" s="7" t="s">
        <v>20</v>
      </c>
      <c r="L18" s="7" t="s">
        <v>43</v>
      </c>
      <c r="M18" s="7" t="s">
        <v>44</v>
      </c>
      <c r="N18" s="7" t="s">
        <v>49</v>
      </c>
      <c r="O18" s="7" t="s">
        <v>23</v>
      </c>
      <c r="P18" s="7"/>
      <c r="Q18" s="7"/>
      <c r="R18" s="7"/>
      <c r="S18" s="7"/>
      <c r="T18" s="7"/>
      <c r="U18" s="7"/>
      <c r="V18" s="22">
        <v>970701396.703601</v>
      </c>
      <c r="W18" s="22">
        <v>275735319.78346306</v>
      </c>
      <c r="X18" s="2">
        <f t="shared" si="0"/>
        <v>12</v>
      </c>
      <c r="Y18" s="22">
        <f t="shared" si="1"/>
        <v>80891783.058633417</v>
      </c>
      <c r="Z18" s="22">
        <f t="shared" si="2"/>
        <v>22977943.315288588</v>
      </c>
    </row>
    <row r="19" spans="2:26" x14ac:dyDescent="0.25">
      <c r="B19" s="9" t="s">
        <v>54</v>
      </c>
      <c r="C19" s="9" t="s">
        <v>55</v>
      </c>
      <c r="D19" s="7" t="s">
        <v>41</v>
      </c>
      <c r="E19" s="7" t="s">
        <v>47</v>
      </c>
      <c r="F19" s="7" t="s">
        <v>42</v>
      </c>
      <c r="G19" s="7" t="s">
        <v>48</v>
      </c>
      <c r="H19" s="7" t="s">
        <v>30</v>
      </c>
      <c r="I19" s="7" t="s">
        <v>16</v>
      </c>
      <c r="J19" s="7" t="s">
        <v>18</v>
      </c>
      <c r="K19" s="7" t="s">
        <v>20</v>
      </c>
      <c r="L19" s="7" t="s">
        <v>43</v>
      </c>
      <c r="M19" s="7" t="s">
        <v>44</v>
      </c>
      <c r="N19" s="7" t="s">
        <v>49</v>
      </c>
      <c r="O19" s="7" t="s">
        <v>23</v>
      </c>
      <c r="P19" s="7"/>
      <c r="Q19" s="7"/>
      <c r="R19" s="7"/>
      <c r="S19" s="7"/>
      <c r="T19" s="7"/>
      <c r="U19" s="7"/>
      <c r="V19" s="22">
        <v>384145295.56900108</v>
      </c>
      <c r="W19" s="22">
        <v>140958482.19075465</v>
      </c>
      <c r="X19" s="2">
        <f t="shared" si="0"/>
        <v>12</v>
      </c>
      <c r="Y19" s="22">
        <f t="shared" si="1"/>
        <v>32012107.964083422</v>
      </c>
      <c r="Z19" s="22">
        <f t="shared" si="2"/>
        <v>11746540.182562888</v>
      </c>
    </row>
    <row r="20" spans="2:26" x14ac:dyDescent="0.25">
      <c r="B20" s="9" t="s">
        <v>56</v>
      </c>
      <c r="C20" s="9" t="s">
        <v>57</v>
      </c>
      <c r="D20" s="7" t="s">
        <v>41</v>
      </c>
      <c r="E20" s="7" t="s">
        <v>47</v>
      </c>
      <c r="F20" s="7" t="s">
        <v>42</v>
      </c>
      <c r="G20" s="7" t="s">
        <v>48</v>
      </c>
      <c r="H20" s="7" t="s">
        <v>30</v>
      </c>
      <c r="I20" s="7" t="s">
        <v>16</v>
      </c>
      <c r="J20" s="7" t="s">
        <v>18</v>
      </c>
      <c r="K20" s="7" t="s">
        <v>20</v>
      </c>
      <c r="L20" s="7" t="s">
        <v>43</v>
      </c>
      <c r="M20" s="7" t="s">
        <v>44</v>
      </c>
      <c r="N20" s="7" t="s">
        <v>49</v>
      </c>
      <c r="O20" s="7" t="s">
        <v>23</v>
      </c>
      <c r="P20" s="7"/>
      <c r="Q20" s="7"/>
      <c r="R20" s="7"/>
      <c r="S20" s="7"/>
      <c r="T20" s="7"/>
      <c r="U20" s="7"/>
      <c r="V20" s="22">
        <v>809217779.82970929</v>
      </c>
      <c r="W20" s="22">
        <v>273516497.26227999</v>
      </c>
      <c r="X20" s="2">
        <f t="shared" si="0"/>
        <v>12</v>
      </c>
      <c r="Y20" s="22">
        <f t="shared" si="1"/>
        <v>67434814.985809103</v>
      </c>
      <c r="Z20" s="22">
        <f t="shared" si="2"/>
        <v>22793041.438523334</v>
      </c>
    </row>
    <row r="21" spans="2:26" x14ac:dyDescent="0.25">
      <c r="B21" s="9" t="s">
        <v>58</v>
      </c>
      <c r="C21" s="9" t="s">
        <v>59</v>
      </c>
      <c r="D21" s="7" t="s">
        <v>41</v>
      </c>
      <c r="E21" s="7" t="s">
        <v>47</v>
      </c>
      <c r="F21" s="7" t="s">
        <v>42</v>
      </c>
      <c r="G21" s="7" t="s">
        <v>48</v>
      </c>
      <c r="H21" s="7" t="s">
        <v>30</v>
      </c>
      <c r="I21" s="7" t="s">
        <v>16</v>
      </c>
      <c r="J21" s="7" t="s">
        <v>18</v>
      </c>
      <c r="K21" s="7" t="s">
        <v>20</v>
      </c>
      <c r="L21" s="7" t="s">
        <v>43</v>
      </c>
      <c r="M21" s="7" t="s">
        <v>44</v>
      </c>
      <c r="N21" s="7" t="s">
        <v>49</v>
      </c>
      <c r="O21" s="7" t="s">
        <v>23</v>
      </c>
      <c r="P21" s="7"/>
      <c r="Q21" s="7"/>
      <c r="R21" s="7"/>
      <c r="S21" s="7"/>
      <c r="T21" s="7"/>
      <c r="U21" s="7"/>
      <c r="V21" s="22">
        <v>52505958.5558782</v>
      </c>
      <c r="W21" s="22">
        <v>1527181.5451470912</v>
      </c>
      <c r="X21" s="2">
        <f t="shared" si="0"/>
        <v>12</v>
      </c>
      <c r="Y21" s="22">
        <f t="shared" si="1"/>
        <v>4375496.546323183</v>
      </c>
      <c r="Z21" s="22">
        <f t="shared" si="2"/>
        <v>127265.12876225759</v>
      </c>
    </row>
    <row r="22" spans="2:26" x14ac:dyDescent="0.25">
      <c r="B22" s="9" t="s">
        <v>60</v>
      </c>
      <c r="C22" s="9" t="s">
        <v>61</v>
      </c>
      <c r="D22" s="7" t="s">
        <v>41</v>
      </c>
      <c r="E22" s="7" t="s">
        <v>47</v>
      </c>
      <c r="F22" s="7" t="s">
        <v>42</v>
      </c>
      <c r="G22" s="7" t="s">
        <v>48</v>
      </c>
      <c r="H22" s="7" t="s">
        <v>30</v>
      </c>
      <c r="I22" s="7" t="s">
        <v>16</v>
      </c>
      <c r="J22" s="7" t="s">
        <v>18</v>
      </c>
      <c r="K22" s="7" t="s">
        <v>20</v>
      </c>
      <c r="L22" s="7" t="s">
        <v>43</v>
      </c>
      <c r="M22" s="7" t="s">
        <v>44</v>
      </c>
      <c r="N22" s="7" t="s">
        <v>49</v>
      </c>
      <c r="O22" s="7" t="s">
        <v>23</v>
      </c>
      <c r="P22" s="7"/>
      <c r="Q22" s="7"/>
      <c r="R22" s="7"/>
      <c r="S22" s="7"/>
      <c r="T22" s="7"/>
      <c r="U22" s="7"/>
      <c r="V22" s="22">
        <v>0</v>
      </c>
      <c r="W22" s="22">
        <v>0</v>
      </c>
      <c r="X22" s="2">
        <f t="shared" si="0"/>
        <v>12</v>
      </c>
      <c r="Y22" s="22">
        <f t="shared" si="1"/>
        <v>0</v>
      </c>
      <c r="Z22" s="22">
        <f t="shared" si="2"/>
        <v>0</v>
      </c>
    </row>
    <row r="23" spans="2:26" x14ac:dyDescent="0.25">
      <c r="B23" s="9" t="s">
        <v>62</v>
      </c>
      <c r="C23" s="9" t="s">
        <v>63</v>
      </c>
      <c r="D23" s="7" t="s">
        <v>41</v>
      </c>
      <c r="E23" s="7" t="s">
        <v>47</v>
      </c>
      <c r="F23" s="7" t="s">
        <v>42</v>
      </c>
      <c r="G23" s="7" t="s">
        <v>48</v>
      </c>
      <c r="H23" s="7" t="s">
        <v>30</v>
      </c>
      <c r="I23" s="7" t="s">
        <v>16</v>
      </c>
      <c r="J23" s="7" t="s">
        <v>18</v>
      </c>
      <c r="K23" s="7" t="s">
        <v>20</v>
      </c>
      <c r="L23" s="7" t="s">
        <v>43</v>
      </c>
      <c r="M23" s="7" t="s">
        <v>44</v>
      </c>
      <c r="N23" s="7" t="s">
        <v>49</v>
      </c>
      <c r="O23" s="7" t="s">
        <v>23</v>
      </c>
      <c r="P23" s="7"/>
      <c r="Q23" s="7"/>
      <c r="R23" s="7"/>
      <c r="S23" s="7"/>
      <c r="T23" s="7"/>
      <c r="U23" s="7"/>
      <c r="V23" s="22">
        <v>0</v>
      </c>
      <c r="W23" s="22">
        <v>0</v>
      </c>
      <c r="X23" s="2">
        <f t="shared" si="0"/>
        <v>12</v>
      </c>
      <c r="Y23" s="22">
        <f t="shared" si="1"/>
        <v>0</v>
      </c>
      <c r="Z23" s="22">
        <f t="shared" si="2"/>
        <v>0</v>
      </c>
    </row>
    <row r="24" spans="2:26" x14ac:dyDescent="0.25">
      <c r="B24" s="9" t="s">
        <v>64</v>
      </c>
      <c r="C24" s="9" t="s">
        <v>65</v>
      </c>
      <c r="D24" s="7" t="s">
        <v>17</v>
      </c>
      <c r="E24" s="7" t="s">
        <v>66</v>
      </c>
      <c r="F24" s="7" t="s">
        <v>67</v>
      </c>
      <c r="G24" s="7" t="s">
        <v>22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22">
        <v>204054798.36675739</v>
      </c>
      <c r="W24" s="22">
        <v>1002082402.0182287</v>
      </c>
      <c r="X24" s="2">
        <f t="shared" si="0"/>
        <v>4</v>
      </c>
      <c r="Y24" s="22">
        <f t="shared" si="1"/>
        <v>51013699.591689348</v>
      </c>
      <c r="Z24" s="22">
        <f t="shared" si="2"/>
        <v>250520600.50455716</v>
      </c>
    </row>
    <row r="25" spans="2:26" x14ac:dyDescent="0.25">
      <c r="B25" s="9" t="s">
        <v>68</v>
      </c>
      <c r="C25" s="9" t="s">
        <v>69</v>
      </c>
      <c r="D25" s="7" t="s">
        <v>47</v>
      </c>
      <c r="E25" s="7" t="s">
        <v>15</v>
      </c>
      <c r="F25" s="7" t="s">
        <v>70</v>
      </c>
      <c r="G25" s="7" t="s">
        <v>49</v>
      </c>
      <c r="H25" s="7" t="s">
        <v>71</v>
      </c>
      <c r="I25" s="7" t="s">
        <v>72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22">
        <v>1985038728.2119753</v>
      </c>
      <c r="W25" s="22">
        <v>3571215851.380672</v>
      </c>
      <c r="X25" s="2">
        <f t="shared" si="0"/>
        <v>6</v>
      </c>
      <c r="Y25" s="22">
        <f t="shared" si="1"/>
        <v>330839788.03532922</v>
      </c>
      <c r="Z25" s="22">
        <f t="shared" si="2"/>
        <v>595202641.8967787</v>
      </c>
    </row>
    <row r="26" spans="2:26" x14ac:dyDescent="0.25">
      <c r="B26" s="9" t="s">
        <v>73</v>
      </c>
      <c r="C26" s="9" t="s">
        <v>74</v>
      </c>
      <c r="D26" s="7" t="s">
        <v>66</v>
      </c>
      <c r="E26" s="7" t="s">
        <v>22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22">
        <v>31472175.863207117</v>
      </c>
      <c r="W26" s="22">
        <v>40494033.536822684</v>
      </c>
      <c r="X26" s="2">
        <f t="shared" si="0"/>
        <v>2</v>
      </c>
      <c r="Y26" s="22">
        <f t="shared" si="1"/>
        <v>15736087.931603558</v>
      </c>
      <c r="Z26" s="22">
        <f t="shared" si="2"/>
        <v>20247016.768411342</v>
      </c>
    </row>
    <row r="27" spans="2:26" x14ac:dyDescent="0.25">
      <c r="B27" s="9" t="s">
        <v>75</v>
      </c>
      <c r="C27" s="9" t="s">
        <v>76</v>
      </c>
      <c r="D27" s="7" t="s">
        <v>66</v>
      </c>
      <c r="E27" s="7" t="s">
        <v>22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22">
        <v>30974513.811751187</v>
      </c>
      <c r="W27" s="22">
        <v>10309115.406896321</v>
      </c>
      <c r="X27" s="2">
        <f t="shared" si="0"/>
        <v>2</v>
      </c>
      <c r="Y27" s="22">
        <f t="shared" si="1"/>
        <v>15487256.905875593</v>
      </c>
      <c r="Z27" s="22">
        <f t="shared" si="2"/>
        <v>5154557.7034481606</v>
      </c>
    </row>
    <row r="28" spans="2:26" x14ac:dyDescent="0.25">
      <c r="B28" s="9" t="s">
        <v>77</v>
      </c>
      <c r="C28" s="9" t="s">
        <v>78</v>
      </c>
      <c r="D28" s="7" t="s">
        <v>66</v>
      </c>
      <c r="E28" s="7" t="s">
        <v>22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22">
        <v>36326891.561444715</v>
      </c>
      <c r="W28" s="22">
        <v>12294063.379112404</v>
      </c>
      <c r="X28" s="2">
        <f t="shared" si="0"/>
        <v>2</v>
      </c>
      <c r="Y28" s="22">
        <f t="shared" si="1"/>
        <v>18163445.780722357</v>
      </c>
      <c r="Z28" s="22">
        <f t="shared" si="2"/>
        <v>6147031.6895562019</v>
      </c>
    </row>
    <row r="29" spans="2:26" x14ac:dyDescent="0.25">
      <c r="B29" s="9" t="s">
        <v>79</v>
      </c>
      <c r="C29" s="9" t="s">
        <v>80</v>
      </c>
      <c r="D29" s="7" t="s">
        <v>66</v>
      </c>
      <c r="E29" s="7" t="s">
        <v>22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22">
        <v>2008851.3112446025</v>
      </c>
      <c r="W29" s="22">
        <v>2438908.1619619126</v>
      </c>
      <c r="X29" s="2">
        <f t="shared" si="0"/>
        <v>2</v>
      </c>
      <c r="Y29" s="22">
        <f t="shared" si="1"/>
        <v>1004425.6556223013</v>
      </c>
      <c r="Z29" s="22">
        <f t="shared" si="2"/>
        <v>1219454.0809809563</v>
      </c>
    </row>
    <row r="30" spans="2:26" x14ac:dyDescent="0.25">
      <c r="B30" s="9" t="s">
        <v>81</v>
      </c>
      <c r="C30" s="9" t="s">
        <v>82</v>
      </c>
      <c r="D30" s="7" t="s">
        <v>66</v>
      </c>
      <c r="E30" s="7" t="s">
        <v>22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22">
        <v>159824.74278926325</v>
      </c>
      <c r="W30" s="22">
        <v>1256345.928790027</v>
      </c>
      <c r="X30" s="2">
        <f t="shared" si="0"/>
        <v>2</v>
      </c>
      <c r="Y30" s="22">
        <f t="shared" si="1"/>
        <v>79912.371394631627</v>
      </c>
      <c r="Z30" s="22">
        <f t="shared" si="2"/>
        <v>628172.96439501352</v>
      </c>
    </row>
    <row r="31" spans="2:26" x14ac:dyDescent="0.25">
      <c r="B31" s="9" t="s">
        <v>83</v>
      </c>
      <c r="C31" s="9" t="s">
        <v>84</v>
      </c>
      <c r="D31" s="7" t="s">
        <v>66</v>
      </c>
      <c r="E31" s="7" t="s">
        <v>22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22">
        <v>21.312984338598088</v>
      </c>
      <c r="W31" s="22">
        <v>165.80359267778272</v>
      </c>
      <c r="X31" s="2">
        <f t="shared" si="0"/>
        <v>2</v>
      </c>
      <c r="Y31" s="22">
        <f t="shared" si="1"/>
        <v>10.656492169299044</v>
      </c>
      <c r="Z31" s="22">
        <f t="shared" si="2"/>
        <v>82.901796338891359</v>
      </c>
    </row>
    <row r="32" spans="2:26" x14ac:dyDescent="0.25">
      <c r="B32" s="9" t="s">
        <v>85</v>
      </c>
      <c r="C32" s="9" t="s">
        <v>86</v>
      </c>
      <c r="D32" s="7" t="s">
        <v>66</v>
      </c>
      <c r="E32" s="7" t="s">
        <v>22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22">
        <v>8.0117015586522538</v>
      </c>
      <c r="W32" s="22">
        <v>59.263104453665129</v>
      </c>
      <c r="X32" s="2">
        <f t="shared" si="0"/>
        <v>2</v>
      </c>
      <c r="Y32" s="22">
        <f t="shared" si="1"/>
        <v>4.0058507793261269</v>
      </c>
      <c r="Z32" s="22">
        <f t="shared" si="2"/>
        <v>29.631552226832564</v>
      </c>
    </row>
    <row r="33" spans="2:26" x14ac:dyDescent="0.25">
      <c r="B33" s="9" t="s">
        <v>87</v>
      </c>
      <c r="C33" s="9" t="s">
        <v>88</v>
      </c>
      <c r="D33" s="7" t="s">
        <v>66</v>
      </c>
      <c r="E33" s="7" t="s">
        <v>22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22">
        <v>291062.5326871915</v>
      </c>
      <c r="W33" s="22">
        <v>2277030.2556174784</v>
      </c>
      <c r="X33" s="2">
        <f t="shared" si="0"/>
        <v>2</v>
      </c>
      <c r="Y33" s="22">
        <f t="shared" si="1"/>
        <v>145531.26634359575</v>
      </c>
      <c r="Z33" s="22">
        <f t="shared" si="2"/>
        <v>1138515.1278087392</v>
      </c>
    </row>
    <row r="34" spans="2:26" x14ac:dyDescent="0.25">
      <c r="B34" s="9" t="s">
        <v>89</v>
      </c>
      <c r="C34" s="9" t="s">
        <v>90</v>
      </c>
      <c r="D34" s="7" t="s">
        <v>91</v>
      </c>
      <c r="E34" s="7" t="s">
        <v>92</v>
      </c>
      <c r="F34" s="7" t="s">
        <v>19</v>
      </c>
      <c r="G34" s="7" t="s">
        <v>93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22">
        <v>189599128.94608349</v>
      </c>
      <c r="W34" s="22">
        <v>16182993.624243714</v>
      </c>
      <c r="X34" s="2">
        <f t="shared" si="0"/>
        <v>4</v>
      </c>
      <c r="Y34" s="22">
        <f t="shared" si="1"/>
        <v>47399782.236520872</v>
      </c>
      <c r="Z34" s="22">
        <f t="shared" si="2"/>
        <v>4045748.4060609285</v>
      </c>
    </row>
    <row r="35" spans="2:26" x14ac:dyDescent="0.25">
      <c r="B35" s="9" t="s">
        <v>94</v>
      </c>
      <c r="C35" s="9" t="s">
        <v>95</v>
      </c>
      <c r="D35" s="7" t="s">
        <v>91</v>
      </c>
      <c r="E35" s="7" t="s">
        <v>92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22">
        <v>1686936941.3813255</v>
      </c>
      <c r="W35" s="22">
        <v>7350575.9423882701</v>
      </c>
      <c r="X35" s="2">
        <f t="shared" si="0"/>
        <v>2</v>
      </c>
      <c r="Y35" s="22">
        <f t="shared" si="1"/>
        <v>843468470.69066274</v>
      </c>
      <c r="Z35" s="22">
        <f t="shared" si="2"/>
        <v>3675287.971194135</v>
      </c>
    </row>
    <row r="36" spans="2:26" x14ac:dyDescent="0.25">
      <c r="B36" s="9" t="s">
        <v>96</v>
      </c>
      <c r="C36" s="9" t="s">
        <v>97</v>
      </c>
      <c r="D36" s="7" t="s">
        <v>91</v>
      </c>
      <c r="E36" s="7" t="s">
        <v>92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22">
        <v>111.2476761874057</v>
      </c>
      <c r="W36" s="22">
        <v>1112.0724557513981</v>
      </c>
      <c r="X36" s="2">
        <f t="shared" si="0"/>
        <v>2</v>
      </c>
      <c r="Y36" s="22">
        <f t="shared" si="1"/>
        <v>55.623838093702851</v>
      </c>
      <c r="Z36" s="22">
        <f t="shared" si="2"/>
        <v>556.03622787569907</v>
      </c>
    </row>
    <row r="37" spans="2:26" x14ac:dyDescent="0.25">
      <c r="B37" s="9" t="s">
        <v>98</v>
      </c>
      <c r="C37" s="9" t="s">
        <v>99</v>
      </c>
      <c r="D37" s="7" t="s">
        <v>91</v>
      </c>
      <c r="E37" s="7" t="s">
        <v>92</v>
      </c>
      <c r="F37" s="7" t="s">
        <v>19</v>
      </c>
      <c r="G37" s="7" t="s">
        <v>93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22">
        <v>9.6065983592994827E-2</v>
      </c>
      <c r="W37" s="22">
        <v>0.308135869053</v>
      </c>
      <c r="X37" s="2">
        <f t="shared" si="0"/>
        <v>4</v>
      </c>
      <c r="Y37" s="22">
        <f t="shared" si="1"/>
        <v>2.4016495898248707E-2</v>
      </c>
      <c r="Z37" s="22">
        <f t="shared" si="2"/>
        <v>7.703396726325E-2</v>
      </c>
    </row>
    <row r="38" spans="2:26" x14ac:dyDescent="0.25">
      <c r="B38" s="9" t="s">
        <v>100</v>
      </c>
      <c r="C38" s="9" t="s">
        <v>101</v>
      </c>
      <c r="D38" s="7" t="s">
        <v>102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22">
        <v>5526179.7745295158</v>
      </c>
      <c r="W38" s="22">
        <v>4921236.1202223012</v>
      </c>
      <c r="X38" s="2">
        <f t="shared" si="0"/>
        <v>1</v>
      </c>
      <c r="Y38" s="22">
        <f t="shared" si="1"/>
        <v>5526179.7745295158</v>
      </c>
      <c r="Z38" s="22">
        <f t="shared" si="2"/>
        <v>4921236.1202223012</v>
      </c>
    </row>
    <row r="39" spans="2:26" x14ac:dyDescent="0.25">
      <c r="B39" s="9" t="s">
        <v>103</v>
      </c>
      <c r="C39" s="9" t="s">
        <v>104</v>
      </c>
      <c r="D39" s="7" t="s">
        <v>105</v>
      </c>
      <c r="E39" s="7" t="s">
        <v>106</v>
      </c>
      <c r="F39" s="7" t="s">
        <v>91</v>
      </c>
      <c r="G39" s="7" t="s">
        <v>70</v>
      </c>
      <c r="H39" s="7" t="s">
        <v>107</v>
      </c>
      <c r="I39" s="7" t="s">
        <v>108</v>
      </c>
      <c r="J39" s="7" t="s">
        <v>67</v>
      </c>
      <c r="K39" s="7" t="s">
        <v>19</v>
      </c>
      <c r="L39" s="7" t="s">
        <v>109</v>
      </c>
      <c r="M39" s="7" t="s">
        <v>110</v>
      </c>
      <c r="N39" s="7" t="s">
        <v>111</v>
      </c>
      <c r="O39" s="7" t="s">
        <v>112</v>
      </c>
      <c r="P39" s="7" t="s">
        <v>22</v>
      </c>
      <c r="Q39" s="7" t="s">
        <v>49</v>
      </c>
      <c r="R39" s="7" t="s">
        <v>113</v>
      </c>
      <c r="S39" s="7" t="s">
        <v>71</v>
      </c>
      <c r="T39" s="7" t="s">
        <v>114</v>
      </c>
      <c r="U39" s="7"/>
      <c r="V39" s="22">
        <v>152067.97531607212</v>
      </c>
      <c r="W39" s="22">
        <v>1189653.7029559999</v>
      </c>
      <c r="X39" s="2">
        <f t="shared" ref="X39:X70" si="3">COUNTA(D39:U39)</f>
        <v>17</v>
      </c>
      <c r="Y39" s="22">
        <f t="shared" ref="Y39:Y70" si="4">V39/X39</f>
        <v>8945.1750185924775</v>
      </c>
      <c r="Z39" s="22">
        <f t="shared" ref="Z39:Z70" si="5">W39/X39</f>
        <v>69979.629585647053</v>
      </c>
    </row>
    <row r="40" spans="2:26" x14ac:dyDescent="0.25">
      <c r="B40" s="9" t="s">
        <v>115</v>
      </c>
      <c r="C40" s="9" t="s">
        <v>116</v>
      </c>
      <c r="D40" s="7" t="s">
        <v>19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22">
        <v>3073470.8984112772</v>
      </c>
      <c r="W40" s="22">
        <v>8732804.5416417737</v>
      </c>
      <c r="X40" s="2">
        <f t="shared" si="3"/>
        <v>1</v>
      </c>
      <c r="Y40" s="22">
        <f t="shared" si="4"/>
        <v>3073470.8984112772</v>
      </c>
      <c r="Z40" s="22">
        <f t="shared" si="5"/>
        <v>8732804.5416417737</v>
      </c>
    </row>
    <row r="41" spans="2:26" x14ac:dyDescent="0.25">
      <c r="B41" s="9" t="s">
        <v>117</v>
      </c>
      <c r="C41" s="9" t="s">
        <v>118</v>
      </c>
      <c r="D41" s="7" t="s">
        <v>19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22">
        <v>67283.137212029716</v>
      </c>
      <c r="W41" s="22">
        <v>172885.0085393287</v>
      </c>
      <c r="X41" s="2">
        <f t="shared" si="3"/>
        <v>1</v>
      </c>
      <c r="Y41" s="22">
        <f t="shared" si="4"/>
        <v>67283.137212029716</v>
      </c>
      <c r="Z41" s="22">
        <f t="shared" si="5"/>
        <v>172885.0085393287</v>
      </c>
    </row>
    <row r="42" spans="2:26" x14ac:dyDescent="0.25">
      <c r="B42" s="9" t="s">
        <v>119</v>
      </c>
      <c r="C42" s="9" t="s">
        <v>120</v>
      </c>
      <c r="D42" s="7" t="s">
        <v>19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22">
        <v>5629.0326480960848</v>
      </c>
      <c r="W42" s="22">
        <v>56485.634791479999</v>
      </c>
      <c r="X42" s="2">
        <f t="shared" si="3"/>
        <v>1</v>
      </c>
      <c r="Y42" s="22">
        <f t="shared" si="4"/>
        <v>5629.0326480960848</v>
      </c>
      <c r="Z42" s="22">
        <f t="shared" si="5"/>
        <v>56485.634791479999</v>
      </c>
    </row>
    <row r="43" spans="2:26" x14ac:dyDescent="0.25">
      <c r="B43" s="9" t="s">
        <v>121</v>
      </c>
      <c r="C43" s="9" t="s">
        <v>122</v>
      </c>
      <c r="D43" s="7" t="s">
        <v>19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22">
        <v>21481.383586805532</v>
      </c>
      <c r="W43" s="22">
        <v>168052.52700671999</v>
      </c>
      <c r="X43" s="2">
        <f t="shared" si="3"/>
        <v>1</v>
      </c>
      <c r="Y43" s="22">
        <f t="shared" si="4"/>
        <v>21481.383586805532</v>
      </c>
      <c r="Z43" s="22">
        <f t="shared" si="5"/>
        <v>168052.52700671999</v>
      </c>
    </row>
    <row r="44" spans="2:26" x14ac:dyDescent="0.25">
      <c r="B44" s="9" t="s">
        <v>123</v>
      </c>
      <c r="C44" s="9" t="s">
        <v>124</v>
      </c>
      <c r="D44" s="7" t="s">
        <v>19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22">
        <v>43153.168842674138</v>
      </c>
      <c r="W44" s="22">
        <v>337594.59873960004</v>
      </c>
      <c r="X44" s="2">
        <f t="shared" si="3"/>
        <v>1</v>
      </c>
      <c r="Y44" s="22">
        <f t="shared" si="4"/>
        <v>43153.168842674138</v>
      </c>
      <c r="Z44" s="22">
        <f t="shared" si="5"/>
        <v>337594.59873960004</v>
      </c>
    </row>
    <row r="45" spans="2:26" x14ac:dyDescent="0.25">
      <c r="B45" s="9" t="s">
        <v>125</v>
      </c>
      <c r="C45" s="9" t="s">
        <v>126</v>
      </c>
      <c r="D45" s="7" t="s">
        <v>106</v>
      </c>
      <c r="E45" s="7" t="s">
        <v>70</v>
      </c>
      <c r="F45" s="7" t="s">
        <v>114</v>
      </c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22">
        <v>671719.98268492811</v>
      </c>
      <c r="W45" s="22">
        <v>794505.49667665549</v>
      </c>
      <c r="X45" s="2">
        <f t="shared" si="3"/>
        <v>3</v>
      </c>
      <c r="Y45" s="22">
        <f t="shared" si="4"/>
        <v>223906.66089497603</v>
      </c>
      <c r="Z45" s="22">
        <f t="shared" si="5"/>
        <v>264835.16555888514</v>
      </c>
    </row>
    <row r="46" spans="2:26" x14ac:dyDescent="0.25">
      <c r="B46" s="9" t="s">
        <v>127</v>
      </c>
      <c r="C46" s="9" t="s">
        <v>128</v>
      </c>
      <c r="D46" s="7" t="s">
        <v>112</v>
      </c>
      <c r="E46" s="7" t="s">
        <v>49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22">
        <v>56983219.850794457</v>
      </c>
      <c r="W46" s="22">
        <v>100715536.87104107</v>
      </c>
      <c r="X46" s="2">
        <f t="shared" si="3"/>
        <v>2</v>
      </c>
      <c r="Y46" s="22">
        <f t="shared" si="4"/>
        <v>28491609.925397228</v>
      </c>
      <c r="Z46" s="22">
        <f t="shared" si="5"/>
        <v>50357768.435520537</v>
      </c>
    </row>
    <row r="47" spans="2:26" x14ac:dyDescent="0.25">
      <c r="B47" s="9" t="s">
        <v>129</v>
      </c>
      <c r="C47" s="9" t="s">
        <v>130</v>
      </c>
      <c r="D47" s="7" t="s">
        <v>112</v>
      </c>
      <c r="E47" s="7" t="s">
        <v>49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22">
        <v>62293882.913661398</v>
      </c>
      <c r="W47" s="22">
        <v>113506541.23891091</v>
      </c>
      <c r="X47" s="2">
        <f t="shared" si="3"/>
        <v>2</v>
      </c>
      <c r="Y47" s="22">
        <f t="shared" si="4"/>
        <v>31146941.456830699</v>
      </c>
      <c r="Z47" s="22">
        <f t="shared" si="5"/>
        <v>56753270.619455457</v>
      </c>
    </row>
    <row r="48" spans="2:26" x14ac:dyDescent="0.25">
      <c r="B48" s="9" t="s">
        <v>131</v>
      </c>
      <c r="C48" s="9" t="s">
        <v>132</v>
      </c>
      <c r="D48" s="7" t="s">
        <v>30</v>
      </c>
      <c r="E48" s="7" t="s">
        <v>22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22">
        <v>41159241.551854707</v>
      </c>
      <c r="W48" s="22">
        <v>66805855.847155638</v>
      </c>
      <c r="X48" s="2">
        <f t="shared" si="3"/>
        <v>2</v>
      </c>
      <c r="Y48" s="22">
        <f t="shared" si="4"/>
        <v>20579620.775927354</v>
      </c>
      <c r="Z48" s="22">
        <f t="shared" si="5"/>
        <v>33402927.923577819</v>
      </c>
    </row>
    <row r="49" spans="2:26" x14ac:dyDescent="0.25">
      <c r="B49" s="9" t="s">
        <v>133</v>
      </c>
      <c r="C49" s="9" t="s">
        <v>134</v>
      </c>
      <c r="D49" s="7" t="s">
        <v>41</v>
      </c>
      <c r="E49" s="7" t="s">
        <v>135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2">
        <v>3576295540.619391</v>
      </c>
      <c r="W49" s="22">
        <v>1844738441.0737364</v>
      </c>
      <c r="X49" s="2">
        <f t="shared" si="3"/>
        <v>2</v>
      </c>
      <c r="Y49" s="22">
        <f t="shared" si="4"/>
        <v>1788147770.3096955</v>
      </c>
      <c r="Z49" s="22">
        <f t="shared" si="5"/>
        <v>922369220.53686821</v>
      </c>
    </row>
    <row r="50" spans="2:26" x14ac:dyDescent="0.25">
      <c r="B50" s="9" t="s">
        <v>136</v>
      </c>
      <c r="C50" s="9" t="s">
        <v>137</v>
      </c>
      <c r="D50" s="7" t="s">
        <v>41</v>
      </c>
      <c r="E50" s="7" t="s">
        <v>135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22">
        <v>1656465278.4074996</v>
      </c>
      <c r="W50" s="22">
        <v>2416898385.9280906</v>
      </c>
      <c r="X50" s="2">
        <f t="shared" si="3"/>
        <v>2</v>
      </c>
      <c r="Y50" s="22">
        <f t="shared" si="4"/>
        <v>828232639.20374978</v>
      </c>
      <c r="Z50" s="22">
        <f t="shared" si="5"/>
        <v>1208449192.9640453</v>
      </c>
    </row>
    <row r="51" spans="2:26" x14ac:dyDescent="0.25">
      <c r="B51" s="9" t="s">
        <v>138</v>
      </c>
      <c r="C51" s="9" t="s">
        <v>139</v>
      </c>
      <c r="D51" s="7" t="s">
        <v>41</v>
      </c>
      <c r="E51" s="7" t="s">
        <v>135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22">
        <v>3467938919.5490589</v>
      </c>
      <c r="W51" s="22">
        <v>6563466468.3504639</v>
      </c>
      <c r="X51" s="2">
        <f t="shared" si="3"/>
        <v>2</v>
      </c>
      <c r="Y51" s="22">
        <f t="shared" si="4"/>
        <v>1733969459.7745295</v>
      </c>
      <c r="Z51" s="22">
        <f t="shared" si="5"/>
        <v>3281733234.1752319</v>
      </c>
    </row>
    <row r="52" spans="2:26" x14ac:dyDescent="0.25">
      <c r="B52" s="9" t="s">
        <v>140</v>
      </c>
      <c r="C52" s="9" t="s">
        <v>141</v>
      </c>
      <c r="D52" s="7" t="s">
        <v>41</v>
      </c>
      <c r="E52" s="7" t="s">
        <v>135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22">
        <v>1950085130.5038807</v>
      </c>
      <c r="W52" s="22">
        <v>4881777200.7851305</v>
      </c>
      <c r="X52" s="2">
        <f t="shared" si="3"/>
        <v>2</v>
      </c>
      <c r="Y52" s="22">
        <f t="shared" si="4"/>
        <v>975042565.25194037</v>
      </c>
      <c r="Z52" s="22">
        <f t="shared" si="5"/>
        <v>2440888600.3925653</v>
      </c>
    </row>
    <row r="53" spans="2:26" x14ac:dyDescent="0.25">
      <c r="B53" s="9" t="s">
        <v>142</v>
      </c>
      <c r="C53" s="9" t="s">
        <v>143</v>
      </c>
      <c r="D53" s="7" t="s">
        <v>135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22">
        <v>1091588509.955323</v>
      </c>
      <c r="W53" s="22">
        <v>1697483710.8815084</v>
      </c>
      <c r="X53" s="2">
        <f t="shared" si="3"/>
        <v>1</v>
      </c>
      <c r="Y53" s="22">
        <f t="shared" si="4"/>
        <v>1091588509.955323</v>
      </c>
      <c r="Z53" s="22">
        <f t="shared" si="5"/>
        <v>1697483710.8815084</v>
      </c>
    </row>
    <row r="54" spans="2:26" x14ac:dyDescent="0.25">
      <c r="B54" s="9" t="s">
        <v>144</v>
      </c>
      <c r="C54" s="9" t="s">
        <v>145</v>
      </c>
      <c r="D54" s="7" t="s">
        <v>42</v>
      </c>
      <c r="E54" s="7" t="s">
        <v>135</v>
      </c>
      <c r="F54" s="7" t="s">
        <v>48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22">
        <v>2375848429.4755259</v>
      </c>
      <c r="W54" s="22">
        <v>2378610934.7045302</v>
      </c>
      <c r="X54" s="2">
        <f t="shared" si="3"/>
        <v>3</v>
      </c>
      <c r="Y54" s="22">
        <f t="shared" si="4"/>
        <v>791949476.49184191</v>
      </c>
      <c r="Z54" s="22">
        <f t="shared" si="5"/>
        <v>792870311.56817675</v>
      </c>
    </row>
    <row r="55" spans="2:26" x14ac:dyDescent="0.25">
      <c r="B55" s="9" t="s">
        <v>146</v>
      </c>
      <c r="C55" s="9" t="s">
        <v>147</v>
      </c>
      <c r="D55" s="7" t="s">
        <v>13</v>
      </c>
      <c r="E55" s="7" t="s">
        <v>135</v>
      </c>
      <c r="F55" s="7" t="s">
        <v>14</v>
      </c>
      <c r="G55" s="7" t="s">
        <v>15</v>
      </c>
      <c r="H55" s="7" t="s">
        <v>48</v>
      </c>
      <c r="I55" s="7" t="s">
        <v>30</v>
      </c>
      <c r="J55" s="7" t="s">
        <v>148</v>
      </c>
      <c r="K55" s="7" t="s">
        <v>49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22">
        <v>477454869.02220201</v>
      </c>
      <c r="W55" s="22">
        <v>306010549.67063361</v>
      </c>
      <c r="X55" s="2">
        <f t="shared" si="3"/>
        <v>8</v>
      </c>
      <c r="Y55" s="22">
        <f t="shared" si="4"/>
        <v>59681858.627775252</v>
      </c>
      <c r="Z55" s="22">
        <f t="shared" si="5"/>
        <v>38251318.708829202</v>
      </c>
    </row>
    <row r="56" spans="2:26" x14ac:dyDescent="0.25">
      <c r="B56" s="9" t="s">
        <v>149</v>
      </c>
      <c r="C56" s="9" t="s">
        <v>150</v>
      </c>
      <c r="D56" s="7" t="s">
        <v>48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22">
        <v>337573758.53176677</v>
      </c>
      <c r="W56" s="22">
        <v>603174597.71322572</v>
      </c>
      <c r="X56" s="2">
        <f t="shared" si="3"/>
        <v>1</v>
      </c>
      <c r="Y56" s="22">
        <f t="shared" si="4"/>
        <v>337573758.53176677</v>
      </c>
      <c r="Z56" s="22">
        <f t="shared" si="5"/>
        <v>603174597.71322572</v>
      </c>
    </row>
    <row r="57" spans="2:26" x14ac:dyDescent="0.25">
      <c r="B57" s="9" t="s">
        <v>151</v>
      </c>
      <c r="C57" s="9" t="s">
        <v>152</v>
      </c>
      <c r="D57" s="7" t="s">
        <v>13</v>
      </c>
      <c r="E57" s="7" t="s">
        <v>42</v>
      </c>
      <c r="F57" s="7" t="s">
        <v>135</v>
      </c>
      <c r="G57" s="7" t="s">
        <v>14</v>
      </c>
      <c r="H57" s="7" t="s">
        <v>15</v>
      </c>
      <c r="I57" s="7" t="s">
        <v>48</v>
      </c>
      <c r="J57" s="7" t="s">
        <v>30</v>
      </c>
      <c r="K57" s="7" t="s">
        <v>16</v>
      </c>
      <c r="L57" s="7" t="s">
        <v>148</v>
      </c>
      <c r="M57" s="7" t="s">
        <v>17</v>
      </c>
      <c r="N57" s="7" t="s">
        <v>49</v>
      </c>
      <c r="O57" s="7"/>
      <c r="P57" s="7"/>
      <c r="Q57" s="7"/>
      <c r="R57" s="7"/>
      <c r="S57" s="7"/>
      <c r="T57" s="7"/>
      <c r="U57" s="7"/>
      <c r="V57" s="22">
        <v>16259695883.358915</v>
      </c>
      <c r="W57" s="22">
        <v>29394062657.948315</v>
      </c>
      <c r="X57" s="2">
        <f t="shared" si="3"/>
        <v>11</v>
      </c>
      <c r="Y57" s="22">
        <f t="shared" si="4"/>
        <v>1478154171.2144468</v>
      </c>
      <c r="Z57" s="22">
        <f t="shared" si="5"/>
        <v>2672187514.3589377</v>
      </c>
    </row>
    <row r="58" spans="2:26" x14ac:dyDescent="0.25">
      <c r="B58" s="9" t="s">
        <v>153</v>
      </c>
      <c r="C58" s="9" t="s">
        <v>154</v>
      </c>
      <c r="D58" s="7" t="s">
        <v>13</v>
      </c>
      <c r="E58" s="7" t="s">
        <v>148</v>
      </c>
      <c r="F58" s="7" t="s">
        <v>155</v>
      </c>
      <c r="G58" s="7" t="s">
        <v>156</v>
      </c>
      <c r="H58" s="7" t="s">
        <v>157</v>
      </c>
      <c r="I58" s="7" t="s">
        <v>19</v>
      </c>
      <c r="J58" s="7" t="s">
        <v>21</v>
      </c>
      <c r="K58" s="7" t="s">
        <v>158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22">
        <v>1577050167.566963</v>
      </c>
      <c r="W58" s="22">
        <v>3129990795.6874285</v>
      </c>
      <c r="X58" s="2">
        <f t="shared" si="3"/>
        <v>8</v>
      </c>
      <c r="Y58" s="22">
        <f t="shared" si="4"/>
        <v>197131270.94587037</v>
      </c>
      <c r="Z58" s="22">
        <f t="shared" si="5"/>
        <v>391248849.46092856</v>
      </c>
    </row>
    <row r="59" spans="2:26" x14ac:dyDescent="0.25">
      <c r="B59" s="9" t="s">
        <v>159</v>
      </c>
      <c r="C59" s="9" t="s">
        <v>160</v>
      </c>
      <c r="D59" s="7" t="s">
        <v>47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22">
        <v>2188034832.2744579</v>
      </c>
      <c r="W59" s="22">
        <v>2161367016.6446915</v>
      </c>
      <c r="X59" s="2">
        <f t="shared" si="3"/>
        <v>1</v>
      </c>
      <c r="Y59" s="22">
        <f t="shared" si="4"/>
        <v>2188034832.2744579</v>
      </c>
      <c r="Z59" s="22">
        <f t="shared" si="5"/>
        <v>2161367016.6446915</v>
      </c>
    </row>
    <row r="60" spans="2:26" x14ac:dyDescent="0.25">
      <c r="B60" s="9" t="s">
        <v>161</v>
      </c>
      <c r="C60" s="9" t="s">
        <v>162</v>
      </c>
      <c r="D60" s="7" t="s">
        <v>163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22">
        <v>1973729416.116498</v>
      </c>
      <c r="W60" s="22">
        <v>1958343122.1996276</v>
      </c>
      <c r="X60" s="2">
        <f t="shared" si="3"/>
        <v>1</v>
      </c>
      <c r="Y60" s="22">
        <f t="shared" si="4"/>
        <v>1973729416.116498</v>
      </c>
      <c r="Z60" s="22">
        <f t="shared" si="5"/>
        <v>1958343122.1996276</v>
      </c>
    </row>
    <row r="61" spans="2:26" x14ac:dyDescent="0.25">
      <c r="B61" s="9" t="s">
        <v>164</v>
      </c>
      <c r="C61" s="9" t="s">
        <v>165</v>
      </c>
      <c r="D61" s="7" t="s">
        <v>166</v>
      </c>
      <c r="E61" s="7" t="s">
        <v>167</v>
      </c>
      <c r="F61" s="7" t="s">
        <v>105</v>
      </c>
      <c r="G61" s="7" t="s">
        <v>168</v>
      </c>
      <c r="H61" s="7" t="s">
        <v>70</v>
      </c>
      <c r="I61" s="7" t="s">
        <v>169</v>
      </c>
      <c r="J61" s="7" t="s">
        <v>170</v>
      </c>
      <c r="K61" s="7" t="s">
        <v>171</v>
      </c>
      <c r="L61" s="7" t="s">
        <v>19</v>
      </c>
      <c r="M61" s="7" t="s">
        <v>158</v>
      </c>
      <c r="N61" s="7" t="s">
        <v>109</v>
      </c>
      <c r="O61" s="7" t="s">
        <v>44</v>
      </c>
      <c r="P61" s="7" t="s">
        <v>112</v>
      </c>
      <c r="Q61" s="7" t="s">
        <v>71</v>
      </c>
      <c r="R61" s="7"/>
      <c r="S61" s="7"/>
      <c r="T61" s="7"/>
      <c r="U61" s="7"/>
      <c r="V61" s="22">
        <v>3929703231.1829691</v>
      </c>
      <c r="W61" s="22">
        <v>5328661031.0710363</v>
      </c>
      <c r="X61" s="2">
        <f t="shared" si="3"/>
        <v>14</v>
      </c>
      <c r="Y61" s="22">
        <f t="shared" si="4"/>
        <v>280693087.94164068</v>
      </c>
      <c r="Z61" s="22">
        <f t="shared" si="5"/>
        <v>380618645.07650262</v>
      </c>
    </row>
    <row r="62" spans="2:26" x14ac:dyDescent="0.25">
      <c r="B62" s="9" t="s">
        <v>172</v>
      </c>
      <c r="C62" s="9" t="s">
        <v>173</v>
      </c>
      <c r="D62" s="7" t="s">
        <v>167</v>
      </c>
      <c r="E62" s="7" t="s">
        <v>105</v>
      </c>
      <c r="F62" s="7" t="s">
        <v>70</v>
      </c>
      <c r="G62" s="7" t="s">
        <v>169</v>
      </c>
      <c r="H62" s="7" t="s">
        <v>71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22">
        <v>7214635061.0758562</v>
      </c>
      <c r="W62" s="22">
        <v>10634374284.589098</v>
      </c>
      <c r="X62" s="2">
        <f t="shared" si="3"/>
        <v>5</v>
      </c>
      <c r="Y62" s="22">
        <f t="shared" si="4"/>
        <v>1442927012.2151713</v>
      </c>
      <c r="Z62" s="22">
        <f t="shared" si="5"/>
        <v>2126874856.9178195</v>
      </c>
    </row>
    <row r="63" spans="2:26" x14ac:dyDescent="0.25">
      <c r="B63" s="9" t="s">
        <v>174</v>
      </c>
      <c r="C63" s="9" t="s">
        <v>175</v>
      </c>
      <c r="D63" s="7" t="s">
        <v>168</v>
      </c>
      <c r="E63" s="7" t="s">
        <v>70</v>
      </c>
      <c r="F63" s="7" t="s">
        <v>108</v>
      </c>
      <c r="G63" s="7" t="s">
        <v>19</v>
      </c>
      <c r="H63" s="7" t="s">
        <v>43</v>
      </c>
      <c r="I63" s="7" t="s">
        <v>44</v>
      </c>
      <c r="J63" s="7" t="s">
        <v>110</v>
      </c>
      <c r="K63" s="7" t="s">
        <v>112</v>
      </c>
      <c r="L63" s="7" t="s">
        <v>49</v>
      </c>
      <c r="M63" s="7" t="s">
        <v>72</v>
      </c>
      <c r="N63" s="7" t="s">
        <v>114</v>
      </c>
      <c r="O63" s="7"/>
      <c r="P63" s="7"/>
      <c r="Q63" s="7"/>
      <c r="R63" s="7"/>
      <c r="S63" s="7"/>
      <c r="T63" s="7"/>
      <c r="U63" s="7"/>
      <c r="V63" s="22">
        <v>3395266695.6647978</v>
      </c>
      <c r="W63" s="22">
        <v>5087917426.6330557</v>
      </c>
      <c r="X63" s="2">
        <f t="shared" si="3"/>
        <v>11</v>
      </c>
      <c r="Y63" s="22">
        <f t="shared" si="4"/>
        <v>308660608.69679981</v>
      </c>
      <c r="Z63" s="22">
        <f t="shared" si="5"/>
        <v>462537947.87573236</v>
      </c>
    </row>
    <row r="64" spans="2:26" x14ac:dyDescent="0.25">
      <c r="B64" s="9" t="s">
        <v>176</v>
      </c>
      <c r="C64" s="9" t="s">
        <v>177</v>
      </c>
      <c r="D64" s="7" t="s">
        <v>106</v>
      </c>
      <c r="E64" s="7" t="s">
        <v>70</v>
      </c>
      <c r="F64" s="7" t="s">
        <v>169</v>
      </c>
      <c r="G64" s="7" t="s">
        <v>170</v>
      </c>
      <c r="H64" s="7" t="s">
        <v>108</v>
      </c>
      <c r="I64" s="7" t="s">
        <v>67</v>
      </c>
      <c r="J64" s="7" t="s">
        <v>19</v>
      </c>
      <c r="K64" s="7" t="s">
        <v>44</v>
      </c>
      <c r="L64" s="7" t="s">
        <v>111</v>
      </c>
      <c r="M64" s="7" t="s">
        <v>22</v>
      </c>
      <c r="N64" s="7" t="s">
        <v>49</v>
      </c>
      <c r="O64" s="7" t="s">
        <v>114</v>
      </c>
      <c r="P64" s="7"/>
      <c r="Q64" s="7"/>
      <c r="R64" s="7"/>
      <c r="S64" s="7"/>
      <c r="T64" s="7"/>
      <c r="U64" s="7"/>
      <c r="V64" s="22">
        <v>366800169.54091245</v>
      </c>
      <c r="W64" s="22">
        <v>573907157.64735615</v>
      </c>
      <c r="X64" s="2">
        <f t="shared" si="3"/>
        <v>12</v>
      </c>
      <c r="Y64" s="22">
        <f t="shared" si="4"/>
        <v>30566680.795076039</v>
      </c>
      <c r="Z64" s="22">
        <f t="shared" si="5"/>
        <v>47825596.47061301</v>
      </c>
    </row>
    <row r="65" spans="2:26" x14ac:dyDescent="0.25">
      <c r="B65" s="9" t="s">
        <v>178</v>
      </c>
      <c r="C65" s="9" t="s">
        <v>179</v>
      </c>
      <c r="D65" s="7" t="s">
        <v>106</v>
      </c>
      <c r="E65" s="7" t="s">
        <v>70</v>
      </c>
      <c r="F65" s="7" t="s">
        <v>169</v>
      </c>
      <c r="G65" s="7" t="s">
        <v>170</v>
      </c>
      <c r="H65" s="7" t="s">
        <v>108</v>
      </c>
      <c r="I65" s="7" t="s">
        <v>67</v>
      </c>
      <c r="J65" s="7" t="s">
        <v>19</v>
      </c>
      <c r="K65" s="7" t="s">
        <v>44</v>
      </c>
      <c r="L65" s="7" t="s">
        <v>111</v>
      </c>
      <c r="M65" s="7" t="s">
        <v>22</v>
      </c>
      <c r="N65" s="7" t="s">
        <v>49</v>
      </c>
      <c r="O65" s="7" t="s">
        <v>114</v>
      </c>
      <c r="P65" s="7"/>
      <c r="Q65" s="7"/>
      <c r="R65" s="7"/>
      <c r="S65" s="7"/>
      <c r="T65" s="7"/>
      <c r="U65" s="7"/>
      <c r="V65" s="22">
        <v>0</v>
      </c>
      <c r="W65" s="22">
        <v>0</v>
      </c>
      <c r="X65" s="2">
        <f t="shared" si="3"/>
        <v>12</v>
      </c>
      <c r="Y65" s="22">
        <f t="shared" si="4"/>
        <v>0</v>
      </c>
      <c r="Z65" s="22">
        <f t="shared" si="5"/>
        <v>0</v>
      </c>
    </row>
    <row r="66" spans="2:26" x14ac:dyDescent="0.25">
      <c r="B66" s="9" t="s">
        <v>180</v>
      </c>
      <c r="C66" s="9" t="s">
        <v>181</v>
      </c>
      <c r="D66" s="7" t="s">
        <v>19</v>
      </c>
      <c r="E66" s="7" t="s">
        <v>113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22">
        <v>8116411.9474840155</v>
      </c>
      <c r="W66" s="22">
        <v>9305669.8817562126</v>
      </c>
      <c r="X66" s="2">
        <f t="shared" si="3"/>
        <v>2</v>
      </c>
      <c r="Y66" s="22">
        <f t="shared" si="4"/>
        <v>4058205.9737420077</v>
      </c>
      <c r="Z66" s="22">
        <f t="shared" si="5"/>
        <v>4652834.9408781063</v>
      </c>
    </row>
    <row r="67" spans="2:26" x14ac:dyDescent="0.25">
      <c r="B67" s="9" t="s">
        <v>182</v>
      </c>
      <c r="C67" s="9" t="s">
        <v>183</v>
      </c>
      <c r="D67" s="7" t="s">
        <v>163</v>
      </c>
      <c r="E67" s="7" t="s">
        <v>167</v>
      </c>
      <c r="F67" s="7" t="s">
        <v>106</v>
      </c>
      <c r="G67" s="7" t="s">
        <v>169</v>
      </c>
      <c r="H67" s="7" t="s">
        <v>19</v>
      </c>
      <c r="I67" s="7" t="s">
        <v>184</v>
      </c>
      <c r="J67" s="7" t="s">
        <v>113</v>
      </c>
      <c r="K67" s="7" t="s">
        <v>71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22">
        <v>0</v>
      </c>
      <c r="W67" s="22">
        <v>0</v>
      </c>
      <c r="X67" s="2">
        <f t="shared" si="3"/>
        <v>8</v>
      </c>
      <c r="Y67" s="22">
        <f t="shared" si="4"/>
        <v>0</v>
      </c>
      <c r="Z67" s="22">
        <f t="shared" si="5"/>
        <v>0</v>
      </c>
    </row>
    <row r="68" spans="2:26" x14ac:dyDescent="0.25">
      <c r="B68" s="9" t="s">
        <v>185</v>
      </c>
      <c r="C68" s="9" t="s">
        <v>186</v>
      </c>
      <c r="D68" s="7" t="s">
        <v>163</v>
      </c>
      <c r="E68" s="7" t="s">
        <v>167</v>
      </c>
      <c r="F68" s="7" t="s">
        <v>106</v>
      </c>
      <c r="G68" s="7" t="s">
        <v>169</v>
      </c>
      <c r="H68" s="7" t="s">
        <v>19</v>
      </c>
      <c r="I68" s="7" t="s">
        <v>184</v>
      </c>
      <c r="J68" s="7" t="s">
        <v>113</v>
      </c>
      <c r="K68" s="7" t="s">
        <v>71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22">
        <v>1881151897.8638232</v>
      </c>
      <c r="W68" s="22">
        <v>3781642293.8014698</v>
      </c>
      <c r="X68" s="2">
        <f t="shared" si="3"/>
        <v>8</v>
      </c>
      <c r="Y68" s="22">
        <f t="shared" si="4"/>
        <v>235143987.2329779</v>
      </c>
      <c r="Z68" s="22">
        <f t="shared" si="5"/>
        <v>472705286.72518373</v>
      </c>
    </row>
    <row r="69" spans="2:26" x14ac:dyDescent="0.25">
      <c r="B69" s="9" t="s">
        <v>187</v>
      </c>
      <c r="C69" s="9" t="s">
        <v>188</v>
      </c>
      <c r="D69" s="7" t="s">
        <v>189</v>
      </c>
      <c r="E69" s="7" t="s">
        <v>184</v>
      </c>
      <c r="F69" s="7" t="s">
        <v>111</v>
      </c>
      <c r="G69" s="7" t="s">
        <v>190</v>
      </c>
      <c r="H69" s="7" t="s">
        <v>191</v>
      </c>
      <c r="I69" s="7" t="s">
        <v>192</v>
      </c>
      <c r="J69" s="7" t="s">
        <v>113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22">
        <v>1239575934.9268498</v>
      </c>
      <c r="W69" s="22">
        <v>5777070619.5551519</v>
      </c>
      <c r="X69" s="2">
        <f t="shared" si="3"/>
        <v>7</v>
      </c>
      <c r="Y69" s="22">
        <f t="shared" si="4"/>
        <v>177082276.4181214</v>
      </c>
      <c r="Z69" s="22">
        <f t="shared" si="5"/>
        <v>825295802.79359317</v>
      </c>
    </row>
    <row r="70" spans="2:26" x14ac:dyDescent="0.25">
      <c r="B70" s="9" t="s">
        <v>193</v>
      </c>
      <c r="C70" s="9" t="s">
        <v>194</v>
      </c>
      <c r="D70" s="7" t="s">
        <v>66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22">
        <v>213790810.57257441</v>
      </c>
      <c r="W70" s="22">
        <v>21372721.943132821</v>
      </c>
      <c r="X70" s="2">
        <f t="shared" si="3"/>
        <v>1</v>
      </c>
      <c r="Y70" s="22">
        <f t="shared" si="4"/>
        <v>213790810.57257441</v>
      </c>
      <c r="Z70" s="22">
        <f t="shared" si="5"/>
        <v>21372721.943132821</v>
      </c>
    </row>
    <row r="71" spans="2:26" x14ac:dyDescent="0.25">
      <c r="B71" s="9" t="s">
        <v>195</v>
      </c>
      <c r="C71" s="9" t="s">
        <v>196</v>
      </c>
      <c r="D71" s="7" t="s">
        <v>91</v>
      </c>
      <c r="E71" s="7" t="s">
        <v>92</v>
      </c>
      <c r="F71" s="7" t="s">
        <v>19</v>
      </c>
      <c r="G71" s="7" t="s">
        <v>93</v>
      </c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22">
        <v>0</v>
      </c>
      <c r="W71" s="22">
        <v>0</v>
      </c>
      <c r="X71" s="2">
        <f t="shared" ref="X71:X102" si="6">COUNTA(D71:U71)</f>
        <v>4</v>
      </c>
      <c r="Y71" s="22">
        <f t="shared" ref="Y71:Y102" si="7">V71/X71</f>
        <v>0</v>
      </c>
      <c r="Z71" s="22">
        <f t="shared" ref="Z71:Z102" si="8">W71/X71</f>
        <v>0</v>
      </c>
    </row>
    <row r="72" spans="2:26" x14ac:dyDescent="0.25">
      <c r="B72" s="9" t="s">
        <v>197</v>
      </c>
      <c r="C72" s="9" t="s">
        <v>198</v>
      </c>
      <c r="D72" s="7" t="s">
        <v>91</v>
      </c>
      <c r="E72" s="7" t="s">
        <v>92</v>
      </c>
      <c r="F72" s="7" t="s">
        <v>19</v>
      </c>
      <c r="G72" s="7" t="s">
        <v>93</v>
      </c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22">
        <v>1194597.2510894747</v>
      </c>
      <c r="W72" s="22">
        <v>200413.61142659001</v>
      </c>
      <c r="X72" s="2">
        <f t="shared" si="6"/>
        <v>4</v>
      </c>
      <c r="Y72" s="22">
        <f t="shared" si="7"/>
        <v>298649.31277236866</v>
      </c>
      <c r="Z72" s="22">
        <f t="shared" si="8"/>
        <v>50103.402856647503</v>
      </c>
    </row>
    <row r="73" spans="2:26" x14ac:dyDescent="0.25">
      <c r="B73" s="9" t="s">
        <v>199</v>
      </c>
      <c r="C73" s="9" t="s">
        <v>200</v>
      </c>
      <c r="D73" s="7" t="s">
        <v>91</v>
      </c>
      <c r="E73" s="7" t="s">
        <v>92</v>
      </c>
      <c r="F73" s="7" t="s">
        <v>19</v>
      </c>
      <c r="G73" s="7" t="s">
        <v>93</v>
      </c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22">
        <v>9097431341.2006855</v>
      </c>
      <c r="W73" s="22">
        <v>4829586729.9210196</v>
      </c>
      <c r="X73" s="2">
        <f t="shared" si="6"/>
        <v>4</v>
      </c>
      <c r="Y73" s="22">
        <f t="shared" si="7"/>
        <v>2274357835.3001714</v>
      </c>
      <c r="Z73" s="22">
        <f t="shared" si="8"/>
        <v>1207396682.4802549</v>
      </c>
    </row>
    <row r="74" spans="2:26" x14ac:dyDescent="0.25">
      <c r="B74" s="9" t="s">
        <v>201</v>
      </c>
      <c r="C74" s="9" t="s">
        <v>202</v>
      </c>
      <c r="D74" s="7" t="s">
        <v>91</v>
      </c>
      <c r="E74" s="7" t="s">
        <v>92</v>
      </c>
      <c r="F74" s="7" t="s">
        <v>19</v>
      </c>
      <c r="G74" s="7" t="s">
        <v>93</v>
      </c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22">
        <v>553365.6378041089</v>
      </c>
      <c r="W74" s="22">
        <v>185044.44885364064</v>
      </c>
      <c r="X74" s="2">
        <f t="shared" si="6"/>
        <v>4</v>
      </c>
      <c r="Y74" s="22">
        <f t="shared" si="7"/>
        <v>138341.40945102723</v>
      </c>
      <c r="Z74" s="22">
        <f t="shared" si="8"/>
        <v>46261.112213410161</v>
      </c>
    </row>
    <row r="75" spans="2:26" x14ac:dyDescent="0.25">
      <c r="B75" s="9" t="s">
        <v>203</v>
      </c>
      <c r="C75" s="9" t="s">
        <v>204</v>
      </c>
      <c r="D75" s="7" t="s">
        <v>91</v>
      </c>
      <c r="E75" s="7" t="s">
        <v>92</v>
      </c>
      <c r="F75" s="7" t="s">
        <v>19</v>
      </c>
      <c r="G75" s="7" t="s">
        <v>93</v>
      </c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22">
        <v>3.7608443911028235E-3</v>
      </c>
      <c r="W75" s="22">
        <v>2.9414397199199999E-2</v>
      </c>
      <c r="X75" s="2">
        <f t="shared" si="6"/>
        <v>4</v>
      </c>
      <c r="Y75" s="22">
        <f t="shared" si="7"/>
        <v>9.4021109777570587E-4</v>
      </c>
      <c r="Z75" s="22">
        <f t="shared" si="8"/>
        <v>7.3535992997999997E-3</v>
      </c>
    </row>
    <row r="76" spans="2:26" x14ac:dyDescent="0.25">
      <c r="B76" s="9" t="s">
        <v>205</v>
      </c>
      <c r="C76" s="9" t="s">
        <v>206</v>
      </c>
      <c r="D76" s="7" t="s">
        <v>91</v>
      </c>
      <c r="E76" s="7" t="s">
        <v>92</v>
      </c>
      <c r="F76" s="7" t="s">
        <v>19</v>
      </c>
      <c r="G76" s="7" t="s">
        <v>93</v>
      </c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22">
        <v>138677268.58679101</v>
      </c>
      <c r="W76" s="22">
        <v>71123916.825312227</v>
      </c>
      <c r="X76" s="2">
        <f t="shared" si="6"/>
        <v>4</v>
      </c>
      <c r="Y76" s="22">
        <f t="shared" si="7"/>
        <v>34669317.146697752</v>
      </c>
      <c r="Z76" s="22">
        <f t="shared" si="8"/>
        <v>17780979.206328057</v>
      </c>
    </row>
    <row r="77" spans="2:26" x14ac:dyDescent="0.25">
      <c r="B77" s="9" t="s">
        <v>207</v>
      </c>
      <c r="C77" s="9" t="s">
        <v>208</v>
      </c>
      <c r="D77" s="7" t="s">
        <v>91</v>
      </c>
      <c r="E77" s="7" t="s">
        <v>92</v>
      </c>
      <c r="F77" s="7" t="s">
        <v>19</v>
      </c>
      <c r="G77" s="7" t="s">
        <v>93</v>
      </c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22">
        <v>14308258.767299512</v>
      </c>
      <c r="W77" s="22">
        <v>7051590.241963055</v>
      </c>
      <c r="X77" s="2">
        <f t="shared" si="6"/>
        <v>4</v>
      </c>
      <c r="Y77" s="22">
        <f t="shared" si="7"/>
        <v>3577064.6918248781</v>
      </c>
      <c r="Z77" s="22">
        <f t="shared" si="8"/>
        <v>1762897.5604907637</v>
      </c>
    </row>
    <row r="78" spans="2:26" x14ac:dyDescent="0.25">
      <c r="B78" s="9" t="s">
        <v>209</v>
      </c>
      <c r="C78" s="9" t="s">
        <v>210</v>
      </c>
      <c r="D78" s="7" t="s">
        <v>91</v>
      </c>
      <c r="E78" s="7" t="s">
        <v>92</v>
      </c>
      <c r="F78" s="7" t="s">
        <v>19</v>
      </c>
      <c r="G78" s="7" t="s">
        <v>93</v>
      </c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22">
        <v>8342767766.4620504</v>
      </c>
      <c r="W78" s="22">
        <v>4218891622.1937361</v>
      </c>
      <c r="X78" s="2">
        <f t="shared" si="6"/>
        <v>4</v>
      </c>
      <c r="Y78" s="22">
        <f t="shared" si="7"/>
        <v>2085691941.6155126</v>
      </c>
      <c r="Z78" s="22">
        <f t="shared" si="8"/>
        <v>1054722905.548434</v>
      </c>
    </row>
    <row r="79" spans="2:26" x14ac:dyDescent="0.25">
      <c r="B79" s="9" t="s">
        <v>211</v>
      </c>
      <c r="C79" s="9" t="s">
        <v>212</v>
      </c>
      <c r="D79" s="7" t="s">
        <v>91</v>
      </c>
      <c r="E79" s="7" t="s">
        <v>92</v>
      </c>
      <c r="F79" s="7" t="s">
        <v>19</v>
      </c>
      <c r="G79" s="7" t="s">
        <v>93</v>
      </c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22">
        <v>204484408.07441223</v>
      </c>
      <c r="W79" s="22">
        <v>107877721.68081726</v>
      </c>
      <c r="X79" s="2">
        <f t="shared" si="6"/>
        <v>4</v>
      </c>
      <c r="Y79" s="22">
        <f t="shared" si="7"/>
        <v>51121102.018603057</v>
      </c>
      <c r="Z79" s="22">
        <f t="shared" si="8"/>
        <v>26969430.420204315</v>
      </c>
    </row>
    <row r="80" spans="2:26" x14ac:dyDescent="0.25">
      <c r="B80" s="9" t="s">
        <v>213</v>
      </c>
      <c r="C80" s="9" t="s">
        <v>214</v>
      </c>
      <c r="D80" s="7" t="s">
        <v>91</v>
      </c>
      <c r="E80" s="7" t="s">
        <v>92</v>
      </c>
      <c r="F80" s="7" t="s">
        <v>19</v>
      </c>
      <c r="G80" s="7" t="s">
        <v>93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22">
        <v>352493.97227495641</v>
      </c>
      <c r="W80" s="22">
        <v>176885.36946883608</v>
      </c>
      <c r="X80" s="2">
        <f t="shared" si="6"/>
        <v>4</v>
      </c>
      <c r="Y80" s="22">
        <f t="shared" si="7"/>
        <v>88123.493068739102</v>
      </c>
      <c r="Z80" s="22">
        <f t="shared" si="8"/>
        <v>44221.342367209021</v>
      </c>
    </row>
    <row r="81" spans="2:26" x14ac:dyDescent="0.25">
      <c r="B81" s="9" t="s">
        <v>215</v>
      </c>
      <c r="C81" s="9" t="s">
        <v>216</v>
      </c>
      <c r="D81" s="7" t="s">
        <v>91</v>
      </c>
      <c r="E81" s="7" t="s">
        <v>92</v>
      </c>
      <c r="F81" s="7" t="s">
        <v>19</v>
      </c>
      <c r="G81" s="7" t="s">
        <v>93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22">
        <v>635280299.75872159</v>
      </c>
      <c r="W81" s="22">
        <v>334988058.91642964</v>
      </c>
      <c r="X81" s="2">
        <f t="shared" si="6"/>
        <v>4</v>
      </c>
      <c r="Y81" s="22">
        <f t="shared" si="7"/>
        <v>158820074.9396804</v>
      </c>
      <c r="Z81" s="22">
        <f t="shared" si="8"/>
        <v>83747014.72910741</v>
      </c>
    </row>
    <row r="82" spans="2:26" x14ac:dyDescent="0.25">
      <c r="B82" s="9" t="s">
        <v>217</v>
      </c>
      <c r="C82" s="9" t="s">
        <v>218</v>
      </c>
      <c r="D82" s="7" t="s">
        <v>91</v>
      </c>
      <c r="E82" s="7" t="s">
        <v>92</v>
      </c>
      <c r="F82" s="7" t="s">
        <v>19</v>
      </c>
      <c r="G82" s="7" t="s">
        <v>93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22">
        <v>2840667.7375214784</v>
      </c>
      <c r="W82" s="22">
        <v>1399259.85995</v>
      </c>
      <c r="X82" s="2">
        <f t="shared" si="6"/>
        <v>4</v>
      </c>
      <c r="Y82" s="22">
        <f t="shared" si="7"/>
        <v>710166.93438036961</v>
      </c>
      <c r="Z82" s="22">
        <f t="shared" si="8"/>
        <v>349814.96498749999</v>
      </c>
    </row>
    <row r="83" spans="2:26" x14ac:dyDescent="0.25">
      <c r="B83" s="9" t="s">
        <v>219</v>
      </c>
      <c r="C83" s="9" t="s">
        <v>220</v>
      </c>
      <c r="D83" s="7" t="s">
        <v>91</v>
      </c>
      <c r="E83" s="7" t="s">
        <v>92</v>
      </c>
      <c r="F83" s="7" t="s">
        <v>19</v>
      </c>
      <c r="G83" s="7" t="s">
        <v>93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22">
        <v>93.593517321358348</v>
      </c>
      <c r="W83" s="22">
        <v>63.405721385164476</v>
      </c>
      <c r="X83" s="2">
        <f t="shared" si="6"/>
        <v>4</v>
      </c>
      <c r="Y83" s="22">
        <f t="shared" si="7"/>
        <v>23.398379330339587</v>
      </c>
      <c r="Z83" s="22">
        <f t="shared" si="8"/>
        <v>15.851430346291119</v>
      </c>
    </row>
    <row r="84" spans="2:26" x14ac:dyDescent="0.25">
      <c r="B84" s="9" t="s">
        <v>221</v>
      </c>
      <c r="C84" s="9" t="s">
        <v>222</v>
      </c>
      <c r="D84" s="7" t="s">
        <v>91</v>
      </c>
      <c r="E84" s="7" t="s">
        <v>92</v>
      </c>
      <c r="F84" s="7" t="s">
        <v>19</v>
      </c>
      <c r="G84" s="7" t="s">
        <v>93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22">
        <v>1610570.2888487414</v>
      </c>
      <c r="W84" s="22">
        <v>1037914.4688938737</v>
      </c>
      <c r="X84" s="2">
        <f t="shared" si="6"/>
        <v>4</v>
      </c>
      <c r="Y84" s="22">
        <f t="shared" si="7"/>
        <v>402642.57221218536</v>
      </c>
      <c r="Z84" s="22">
        <f t="shared" si="8"/>
        <v>259478.61722346843</v>
      </c>
    </row>
    <row r="85" spans="2:26" x14ac:dyDescent="0.25">
      <c r="B85" s="9" t="s">
        <v>223</v>
      </c>
      <c r="C85" s="9" t="s">
        <v>224</v>
      </c>
      <c r="D85" s="7" t="s">
        <v>91</v>
      </c>
      <c r="E85" s="7" t="s">
        <v>92</v>
      </c>
      <c r="F85" s="7" t="s">
        <v>19</v>
      </c>
      <c r="G85" s="7" t="s">
        <v>93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22">
        <v>742097.60044631269</v>
      </c>
      <c r="W85" s="22">
        <v>437463.63583240012</v>
      </c>
      <c r="X85" s="2">
        <f t="shared" si="6"/>
        <v>4</v>
      </c>
      <c r="Y85" s="22">
        <f t="shared" si="7"/>
        <v>185524.40011157817</v>
      </c>
      <c r="Z85" s="22">
        <f t="shared" si="8"/>
        <v>109365.90895810003</v>
      </c>
    </row>
    <row r="86" spans="2:26" x14ac:dyDescent="0.25">
      <c r="B86" s="9" t="s">
        <v>225</v>
      </c>
      <c r="C86" s="9" t="s">
        <v>226</v>
      </c>
      <c r="D86" s="7" t="s">
        <v>91</v>
      </c>
      <c r="E86" s="7" t="s">
        <v>92</v>
      </c>
      <c r="F86" s="7" t="s">
        <v>19</v>
      </c>
      <c r="G86" s="7" t="s">
        <v>93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22">
        <v>20126676.166528422</v>
      </c>
      <c r="W86" s="22">
        <v>9937168.656741349</v>
      </c>
      <c r="X86" s="2">
        <f t="shared" si="6"/>
        <v>4</v>
      </c>
      <c r="Y86" s="22">
        <f t="shared" si="7"/>
        <v>5031669.0416321056</v>
      </c>
      <c r="Z86" s="22">
        <f t="shared" si="8"/>
        <v>2484292.1641853373</v>
      </c>
    </row>
    <row r="87" spans="2:26" x14ac:dyDescent="0.25">
      <c r="B87" s="9" t="s">
        <v>227</v>
      </c>
      <c r="C87" s="9" t="s">
        <v>228</v>
      </c>
      <c r="D87" s="7" t="s">
        <v>91</v>
      </c>
      <c r="E87" s="7" t="s">
        <v>92</v>
      </c>
      <c r="F87" s="7" t="s">
        <v>19</v>
      </c>
      <c r="G87" s="7" t="s">
        <v>93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2">
        <v>1782711.4210813132</v>
      </c>
      <c r="W87" s="22">
        <v>955417.00025196979</v>
      </c>
      <c r="X87" s="2">
        <f t="shared" si="6"/>
        <v>4</v>
      </c>
      <c r="Y87" s="22">
        <f t="shared" si="7"/>
        <v>445677.85527032829</v>
      </c>
      <c r="Z87" s="22">
        <f t="shared" si="8"/>
        <v>238854.25006299245</v>
      </c>
    </row>
    <row r="88" spans="2:26" x14ac:dyDescent="0.25">
      <c r="B88" s="9" t="s">
        <v>229</v>
      </c>
      <c r="C88" s="9" t="s">
        <v>230</v>
      </c>
      <c r="D88" s="7" t="s">
        <v>91</v>
      </c>
      <c r="E88" s="7" t="s">
        <v>92</v>
      </c>
      <c r="F88" s="7" t="s">
        <v>19</v>
      </c>
      <c r="G88" s="7" t="s">
        <v>93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22">
        <v>120832.16328307378</v>
      </c>
      <c r="W88" s="22">
        <v>71010.907641829908</v>
      </c>
      <c r="X88" s="2">
        <f t="shared" si="6"/>
        <v>4</v>
      </c>
      <c r="Y88" s="22">
        <f t="shared" si="7"/>
        <v>30208.040820768445</v>
      </c>
      <c r="Z88" s="22">
        <f t="shared" si="8"/>
        <v>17752.726910457477</v>
      </c>
    </row>
    <row r="89" spans="2:26" x14ac:dyDescent="0.25">
      <c r="B89" s="9" t="s">
        <v>231</v>
      </c>
      <c r="C89" s="9" t="s">
        <v>232</v>
      </c>
      <c r="D89" s="7" t="s">
        <v>91</v>
      </c>
      <c r="E89" s="7" t="s">
        <v>92</v>
      </c>
      <c r="F89" s="7" t="s">
        <v>19</v>
      </c>
      <c r="G89" s="7" t="s">
        <v>93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22">
        <v>1419026.08077589</v>
      </c>
      <c r="W89" s="22">
        <v>1011006.209635676</v>
      </c>
      <c r="X89" s="2">
        <f t="shared" si="6"/>
        <v>4</v>
      </c>
      <c r="Y89" s="22">
        <f t="shared" si="7"/>
        <v>354756.52019397251</v>
      </c>
      <c r="Z89" s="22">
        <f t="shared" si="8"/>
        <v>252751.552408919</v>
      </c>
    </row>
    <row r="90" spans="2:26" x14ac:dyDescent="0.25">
      <c r="B90" s="9" t="s">
        <v>233</v>
      </c>
      <c r="C90" s="9" t="s">
        <v>234</v>
      </c>
      <c r="D90" s="7" t="s">
        <v>91</v>
      </c>
      <c r="E90" s="7" t="s">
        <v>92</v>
      </c>
      <c r="F90" s="7" t="s">
        <v>19</v>
      </c>
      <c r="G90" s="7" t="s">
        <v>93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22">
        <v>440926.88663576811</v>
      </c>
      <c r="W90" s="22">
        <v>334768.33515225461</v>
      </c>
      <c r="X90" s="2">
        <f t="shared" si="6"/>
        <v>4</v>
      </c>
      <c r="Y90" s="22">
        <f t="shared" si="7"/>
        <v>110231.72165894203</v>
      </c>
      <c r="Z90" s="22">
        <f t="shared" si="8"/>
        <v>83692.083788063654</v>
      </c>
    </row>
    <row r="91" spans="2:26" x14ac:dyDescent="0.25">
      <c r="B91" s="9" t="s">
        <v>235</v>
      </c>
      <c r="C91" s="9" t="s">
        <v>236</v>
      </c>
      <c r="D91" s="7" t="s">
        <v>102</v>
      </c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22">
        <v>116175806.11077532</v>
      </c>
      <c r="W91" s="22">
        <v>333822140.35879296</v>
      </c>
      <c r="X91" s="2">
        <f t="shared" si="6"/>
        <v>1</v>
      </c>
      <c r="Y91" s="22">
        <f t="shared" si="7"/>
        <v>116175806.11077532</v>
      </c>
      <c r="Z91" s="22">
        <f t="shared" si="8"/>
        <v>333822140.35879296</v>
      </c>
    </row>
    <row r="92" spans="2:26" x14ac:dyDescent="0.25">
      <c r="B92" s="9" t="s">
        <v>237</v>
      </c>
      <c r="C92" s="9" t="s">
        <v>238</v>
      </c>
      <c r="D92" s="7" t="s">
        <v>17</v>
      </c>
      <c r="E92" s="7" t="s">
        <v>66</v>
      </c>
      <c r="F92" s="7" t="s">
        <v>19</v>
      </c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22">
        <v>12170131629.896812</v>
      </c>
      <c r="W92" s="22">
        <v>19444176225.475777</v>
      </c>
      <c r="X92" s="2">
        <f t="shared" si="6"/>
        <v>3</v>
      </c>
      <c r="Y92" s="22">
        <f t="shared" si="7"/>
        <v>4056710543.2989373</v>
      </c>
      <c r="Z92" s="22">
        <f t="shared" si="8"/>
        <v>6481392075.1585922</v>
      </c>
    </row>
    <row r="93" spans="2:26" x14ac:dyDescent="0.25">
      <c r="B93" s="9" t="s">
        <v>239</v>
      </c>
      <c r="C93" s="9" t="s">
        <v>240</v>
      </c>
      <c r="D93" s="7" t="s">
        <v>17</v>
      </c>
      <c r="E93" s="7" t="s">
        <v>66</v>
      </c>
      <c r="F93" s="7" t="s">
        <v>19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22">
        <v>0</v>
      </c>
      <c r="W93" s="22">
        <v>0</v>
      </c>
      <c r="X93" s="2">
        <f t="shared" si="6"/>
        <v>3</v>
      </c>
      <c r="Y93" s="22">
        <f t="shared" si="7"/>
        <v>0</v>
      </c>
      <c r="Z93" s="22">
        <f t="shared" si="8"/>
        <v>0</v>
      </c>
    </row>
    <row r="94" spans="2:26" x14ac:dyDescent="0.25">
      <c r="B94" s="9" t="s">
        <v>241</v>
      </c>
      <c r="C94" s="9" t="s">
        <v>242</v>
      </c>
      <c r="D94" s="7" t="s">
        <v>19</v>
      </c>
      <c r="E94" s="7" t="s">
        <v>22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22">
        <v>3939130.4346813746</v>
      </c>
      <c r="W94" s="22">
        <v>3347762.0938167353</v>
      </c>
      <c r="X94" s="2">
        <f t="shared" si="6"/>
        <v>2</v>
      </c>
      <c r="Y94" s="22">
        <f t="shared" si="7"/>
        <v>1969565.2173406873</v>
      </c>
      <c r="Z94" s="22">
        <f t="shared" si="8"/>
        <v>1673881.0469083677</v>
      </c>
    </row>
    <row r="95" spans="2:26" x14ac:dyDescent="0.25">
      <c r="B95" s="9" t="s">
        <v>243</v>
      </c>
      <c r="C95" s="9" t="s">
        <v>244</v>
      </c>
      <c r="D95" s="7" t="s">
        <v>19</v>
      </c>
      <c r="E95" s="7" t="s">
        <v>22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22">
        <v>95222016.682681352</v>
      </c>
      <c r="W95" s="22">
        <v>39714201.625522763</v>
      </c>
      <c r="X95" s="2">
        <f t="shared" si="6"/>
        <v>2</v>
      </c>
      <c r="Y95" s="22">
        <f t="shared" si="7"/>
        <v>47611008.341340676</v>
      </c>
      <c r="Z95" s="22">
        <f t="shared" si="8"/>
        <v>19857100.812761381</v>
      </c>
    </row>
    <row r="96" spans="2:26" x14ac:dyDescent="0.25">
      <c r="B96" s="9" t="s">
        <v>245</v>
      </c>
      <c r="C96" s="9" t="s">
        <v>246</v>
      </c>
      <c r="D96" s="7" t="s">
        <v>30</v>
      </c>
      <c r="E96" s="7" t="s">
        <v>17</v>
      </c>
      <c r="F96" s="7" t="s">
        <v>106</v>
      </c>
      <c r="G96" s="7" t="s">
        <v>66</v>
      </c>
      <c r="H96" s="7" t="s">
        <v>19</v>
      </c>
      <c r="I96" s="7" t="s">
        <v>21</v>
      </c>
      <c r="J96" s="7" t="s">
        <v>158</v>
      </c>
      <c r="K96" s="7" t="s">
        <v>109</v>
      </c>
      <c r="L96" s="7" t="s">
        <v>93</v>
      </c>
      <c r="M96" s="7" t="s">
        <v>184</v>
      </c>
      <c r="N96" s="7" t="s">
        <v>111</v>
      </c>
      <c r="O96" s="7" t="s">
        <v>22</v>
      </c>
      <c r="P96" s="7" t="s">
        <v>49</v>
      </c>
      <c r="Q96" s="7" t="s">
        <v>113</v>
      </c>
      <c r="R96" s="7" t="s">
        <v>71</v>
      </c>
      <c r="S96" s="7"/>
      <c r="T96" s="7"/>
      <c r="U96" s="7"/>
      <c r="V96" s="22">
        <v>5383952488.7154074</v>
      </c>
      <c r="W96" s="22">
        <v>5036646268.4078827</v>
      </c>
      <c r="X96" s="2">
        <f t="shared" si="6"/>
        <v>15</v>
      </c>
      <c r="Y96" s="22">
        <f t="shared" si="7"/>
        <v>358930165.91436046</v>
      </c>
      <c r="Z96" s="22">
        <f t="shared" si="8"/>
        <v>335776417.89385885</v>
      </c>
    </row>
    <row r="97" spans="2:26" x14ac:dyDescent="0.25">
      <c r="B97" s="9" t="s">
        <v>247</v>
      </c>
      <c r="C97" s="9" t="s">
        <v>248</v>
      </c>
      <c r="D97" s="7" t="s">
        <v>30</v>
      </c>
      <c r="E97" s="7" t="s">
        <v>17</v>
      </c>
      <c r="F97" s="7" t="s">
        <v>106</v>
      </c>
      <c r="G97" s="7" t="s">
        <v>66</v>
      </c>
      <c r="H97" s="7" t="s">
        <v>19</v>
      </c>
      <c r="I97" s="7" t="s">
        <v>21</v>
      </c>
      <c r="J97" s="7" t="s">
        <v>158</v>
      </c>
      <c r="K97" s="7" t="s">
        <v>109</v>
      </c>
      <c r="L97" s="7" t="s">
        <v>93</v>
      </c>
      <c r="M97" s="7" t="s">
        <v>184</v>
      </c>
      <c r="N97" s="7" t="s">
        <v>111</v>
      </c>
      <c r="O97" s="7" t="s">
        <v>22</v>
      </c>
      <c r="P97" s="7" t="s">
        <v>49</v>
      </c>
      <c r="Q97" s="7" t="s">
        <v>113</v>
      </c>
      <c r="R97" s="7" t="s">
        <v>71</v>
      </c>
      <c r="S97" s="7"/>
      <c r="T97" s="7"/>
      <c r="U97" s="7"/>
      <c r="V97" s="22">
        <v>374668.24333645252</v>
      </c>
      <c r="W97" s="22">
        <v>712522.93708000006</v>
      </c>
      <c r="X97" s="2">
        <f t="shared" si="6"/>
        <v>15</v>
      </c>
      <c r="Y97" s="22">
        <f t="shared" si="7"/>
        <v>24977.882889096836</v>
      </c>
      <c r="Z97" s="22">
        <f t="shared" si="8"/>
        <v>47501.529138666672</v>
      </c>
    </row>
    <row r="98" spans="2:26" x14ac:dyDescent="0.25">
      <c r="B98" s="9" t="s">
        <v>249</v>
      </c>
      <c r="C98" s="9" t="s">
        <v>250</v>
      </c>
      <c r="D98" s="7" t="s">
        <v>30</v>
      </c>
      <c r="E98" s="7" t="s">
        <v>17</v>
      </c>
      <c r="F98" s="7" t="s">
        <v>106</v>
      </c>
      <c r="G98" s="7" t="s">
        <v>66</v>
      </c>
      <c r="H98" s="7" t="s">
        <v>19</v>
      </c>
      <c r="I98" s="7" t="s">
        <v>21</v>
      </c>
      <c r="J98" s="7" t="s">
        <v>158</v>
      </c>
      <c r="K98" s="7" t="s">
        <v>109</v>
      </c>
      <c r="L98" s="7" t="s">
        <v>93</v>
      </c>
      <c r="M98" s="7" t="s">
        <v>184</v>
      </c>
      <c r="N98" s="7" t="s">
        <v>111</v>
      </c>
      <c r="O98" s="7" t="s">
        <v>22</v>
      </c>
      <c r="P98" s="7" t="s">
        <v>49</v>
      </c>
      <c r="Q98" s="7" t="s">
        <v>113</v>
      </c>
      <c r="R98" s="7" t="s">
        <v>71</v>
      </c>
      <c r="S98" s="7"/>
      <c r="T98" s="7"/>
      <c r="U98" s="7"/>
      <c r="V98" s="22">
        <v>21108.289111068534</v>
      </c>
      <c r="W98" s="22">
        <v>17910.771267552904</v>
      </c>
      <c r="X98" s="2">
        <f t="shared" si="6"/>
        <v>15</v>
      </c>
      <c r="Y98" s="22">
        <f t="shared" si="7"/>
        <v>1407.2192740712355</v>
      </c>
      <c r="Z98" s="22">
        <f t="shared" si="8"/>
        <v>1194.0514178368603</v>
      </c>
    </row>
    <row r="99" spans="2:26" x14ac:dyDescent="0.25">
      <c r="B99" s="9" t="s">
        <v>251</v>
      </c>
      <c r="C99" s="9" t="s">
        <v>252</v>
      </c>
      <c r="D99" s="7" t="s">
        <v>30</v>
      </c>
      <c r="E99" s="7" t="s">
        <v>17</v>
      </c>
      <c r="F99" s="7" t="s">
        <v>106</v>
      </c>
      <c r="G99" s="7" t="s">
        <v>66</v>
      </c>
      <c r="H99" s="7" t="s">
        <v>19</v>
      </c>
      <c r="I99" s="7" t="s">
        <v>21</v>
      </c>
      <c r="J99" s="7" t="s">
        <v>158</v>
      </c>
      <c r="K99" s="7" t="s">
        <v>109</v>
      </c>
      <c r="L99" s="7" t="s">
        <v>93</v>
      </c>
      <c r="M99" s="7" t="s">
        <v>184</v>
      </c>
      <c r="N99" s="7" t="s">
        <v>111</v>
      </c>
      <c r="O99" s="7" t="s">
        <v>22</v>
      </c>
      <c r="P99" s="7" t="s">
        <v>49</v>
      </c>
      <c r="Q99" s="7" t="s">
        <v>113</v>
      </c>
      <c r="R99" s="7" t="s">
        <v>71</v>
      </c>
      <c r="S99" s="7"/>
      <c r="T99" s="7"/>
      <c r="U99" s="7"/>
      <c r="V99" s="22">
        <v>87472942.266258165</v>
      </c>
      <c r="W99" s="22">
        <v>73487783.349006772</v>
      </c>
      <c r="X99" s="2">
        <f t="shared" si="6"/>
        <v>15</v>
      </c>
      <c r="Y99" s="22">
        <f t="shared" si="7"/>
        <v>5831529.4844172113</v>
      </c>
      <c r="Z99" s="22">
        <f t="shared" si="8"/>
        <v>4899185.5566004515</v>
      </c>
    </row>
    <row r="100" spans="2:26" x14ac:dyDescent="0.25">
      <c r="B100" s="9" t="s">
        <v>253</v>
      </c>
      <c r="C100" s="9" t="s">
        <v>254</v>
      </c>
      <c r="D100" s="7" t="s">
        <v>30</v>
      </c>
      <c r="E100" s="7" t="s">
        <v>17</v>
      </c>
      <c r="F100" s="7" t="s">
        <v>106</v>
      </c>
      <c r="G100" s="7" t="s">
        <v>66</v>
      </c>
      <c r="H100" s="7" t="s">
        <v>19</v>
      </c>
      <c r="I100" s="7" t="s">
        <v>21</v>
      </c>
      <c r="J100" s="7" t="s">
        <v>158</v>
      </c>
      <c r="K100" s="7" t="s">
        <v>109</v>
      </c>
      <c r="L100" s="7" t="s">
        <v>93</v>
      </c>
      <c r="M100" s="7" t="s">
        <v>184</v>
      </c>
      <c r="N100" s="7" t="s">
        <v>111</v>
      </c>
      <c r="O100" s="7" t="s">
        <v>22</v>
      </c>
      <c r="P100" s="7" t="s">
        <v>49</v>
      </c>
      <c r="Q100" s="7" t="s">
        <v>113</v>
      </c>
      <c r="R100" s="7" t="s">
        <v>71</v>
      </c>
      <c r="S100" s="7"/>
      <c r="T100" s="7"/>
      <c r="U100" s="7"/>
      <c r="V100" s="22">
        <v>30129367.272260003</v>
      </c>
      <c r="W100" s="22">
        <v>47961124.199607246</v>
      </c>
      <c r="X100" s="2">
        <f t="shared" si="6"/>
        <v>15</v>
      </c>
      <c r="Y100" s="22">
        <f t="shared" si="7"/>
        <v>2008624.4848173335</v>
      </c>
      <c r="Z100" s="22">
        <f t="shared" si="8"/>
        <v>3197408.2799738166</v>
      </c>
    </row>
    <row r="101" spans="2:26" x14ac:dyDescent="0.25">
      <c r="B101" s="9" t="s">
        <v>255</v>
      </c>
      <c r="C101" s="9" t="s">
        <v>256</v>
      </c>
      <c r="D101" s="7" t="s">
        <v>30</v>
      </c>
      <c r="E101" s="7" t="s">
        <v>17</v>
      </c>
      <c r="F101" s="7" t="s">
        <v>106</v>
      </c>
      <c r="G101" s="7" t="s">
        <v>66</v>
      </c>
      <c r="H101" s="7" t="s">
        <v>19</v>
      </c>
      <c r="I101" s="7" t="s">
        <v>21</v>
      </c>
      <c r="J101" s="7" t="s">
        <v>158</v>
      </c>
      <c r="K101" s="7" t="s">
        <v>109</v>
      </c>
      <c r="L101" s="7" t="s">
        <v>93</v>
      </c>
      <c r="M101" s="7" t="s">
        <v>184</v>
      </c>
      <c r="N101" s="7" t="s">
        <v>111</v>
      </c>
      <c r="O101" s="7" t="s">
        <v>22</v>
      </c>
      <c r="P101" s="7" t="s">
        <v>49</v>
      </c>
      <c r="Q101" s="7" t="s">
        <v>113</v>
      </c>
      <c r="R101" s="7" t="s">
        <v>71</v>
      </c>
      <c r="S101" s="7"/>
      <c r="T101" s="7"/>
      <c r="U101" s="7"/>
      <c r="V101" s="22">
        <v>1980.1117937270992</v>
      </c>
      <c r="W101" s="22">
        <v>1105.9500048592217</v>
      </c>
      <c r="X101" s="2">
        <f t="shared" si="6"/>
        <v>15</v>
      </c>
      <c r="Y101" s="22">
        <f t="shared" si="7"/>
        <v>132.00745291513994</v>
      </c>
      <c r="Z101" s="22">
        <f t="shared" si="8"/>
        <v>73.730000323948119</v>
      </c>
    </row>
    <row r="102" spans="2:26" x14ac:dyDescent="0.25">
      <c r="B102" s="9" t="s">
        <v>257</v>
      </c>
      <c r="C102" s="9" t="s">
        <v>258</v>
      </c>
      <c r="D102" s="7" t="s">
        <v>167</v>
      </c>
      <c r="E102" s="7" t="s">
        <v>105</v>
      </c>
      <c r="F102" s="7" t="s">
        <v>106</v>
      </c>
      <c r="G102" s="7" t="s">
        <v>70</v>
      </c>
      <c r="H102" s="7" t="s">
        <v>169</v>
      </c>
      <c r="I102" s="7" t="s">
        <v>170</v>
      </c>
      <c r="J102" s="7" t="s">
        <v>108</v>
      </c>
      <c r="K102" s="7" t="s">
        <v>67</v>
      </c>
      <c r="L102" s="7" t="s">
        <v>19</v>
      </c>
      <c r="M102" s="7" t="s">
        <v>158</v>
      </c>
      <c r="N102" s="7" t="s">
        <v>109</v>
      </c>
      <c r="O102" s="7" t="s">
        <v>184</v>
      </c>
      <c r="P102" s="7" t="s">
        <v>112</v>
      </c>
      <c r="Q102" s="7" t="s">
        <v>22</v>
      </c>
      <c r="R102" s="7" t="s">
        <v>49</v>
      </c>
      <c r="S102" s="7" t="s">
        <v>113</v>
      </c>
      <c r="T102" s="7" t="s">
        <v>114</v>
      </c>
      <c r="U102" s="7"/>
      <c r="V102" s="22">
        <v>721958847.18507564</v>
      </c>
      <c r="W102" s="22">
        <v>1670680126.5533867</v>
      </c>
      <c r="X102" s="2">
        <f t="shared" si="6"/>
        <v>17</v>
      </c>
      <c r="Y102" s="22">
        <f t="shared" si="7"/>
        <v>42468167.48147504</v>
      </c>
      <c r="Z102" s="22">
        <f t="shared" si="8"/>
        <v>98275301.561963916</v>
      </c>
    </row>
    <row r="103" spans="2:26" x14ac:dyDescent="0.25">
      <c r="B103" s="9" t="s">
        <v>259</v>
      </c>
      <c r="C103" s="9" t="s">
        <v>260</v>
      </c>
      <c r="D103" s="7" t="s">
        <v>106</v>
      </c>
      <c r="E103" s="7" t="s">
        <v>70</v>
      </c>
      <c r="F103" s="7" t="s">
        <v>108</v>
      </c>
      <c r="G103" s="7" t="s">
        <v>109</v>
      </c>
      <c r="H103" s="7" t="s">
        <v>111</v>
      </c>
      <c r="I103" s="7" t="s">
        <v>49</v>
      </c>
      <c r="J103" s="7" t="s">
        <v>114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22">
        <v>34669446.337446511</v>
      </c>
      <c r="W103" s="22">
        <v>34910471.653765351</v>
      </c>
      <c r="X103" s="2">
        <f t="shared" ref="X103:X134" si="9">COUNTA(D103:U103)</f>
        <v>7</v>
      </c>
      <c r="Y103" s="22">
        <f t="shared" ref="Y103:Y134" si="10">V103/X103</f>
        <v>4952778.0482066441</v>
      </c>
      <c r="Z103" s="22">
        <f t="shared" ref="Z103:Z134" si="11">W103/X103</f>
        <v>4987210.2362521933</v>
      </c>
    </row>
    <row r="104" spans="2:26" x14ac:dyDescent="0.25">
      <c r="B104" s="9" t="s">
        <v>261</v>
      </c>
      <c r="C104" s="9" t="s">
        <v>262</v>
      </c>
      <c r="D104" s="7" t="s">
        <v>106</v>
      </c>
      <c r="E104" s="7" t="s">
        <v>70</v>
      </c>
      <c r="F104" s="7" t="s">
        <v>108</v>
      </c>
      <c r="G104" s="7" t="s">
        <v>109</v>
      </c>
      <c r="H104" s="7" t="s">
        <v>111</v>
      </c>
      <c r="I104" s="7" t="s">
        <v>49</v>
      </c>
      <c r="J104" s="7" t="s">
        <v>114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22">
        <v>0</v>
      </c>
      <c r="W104" s="22">
        <v>0</v>
      </c>
      <c r="X104" s="2">
        <f t="shared" si="9"/>
        <v>7</v>
      </c>
      <c r="Y104" s="22">
        <f t="shared" si="10"/>
        <v>0</v>
      </c>
      <c r="Z104" s="22">
        <f t="shared" si="11"/>
        <v>0</v>
      </c>
    </row>
    <row r="105" spans="2:26" x14ac:dyDescent="0.25">
      <c r="B105" s="9" t="s">
        <v>263</v>
      </c>
      <c r="C105" s="9" t="s">
        <v>264</v>
      </c>
      <c r="D105" s="7" t="s">
        <v>70</v>
      </c>
      <c r="E105" s="7" t="s">
        <v>108</v>
      </c>
      <c r="F105" s="7" t="s">
        <v>22</v>
      </c>
      <c r="G105" s="7" t="s">
        <v>114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22">
        <v>926976765.82455683</v>
      </c>
      <c r="W105" s="22">
        <v>851991787.5817126</v>
      </c>
      <c r="X105" s="2">
        <f t="shared" si="9"/>
        <v>4</v>
      </c>
      <c r="Y105" s="22">
        <f t="shared" si="10"/>
        <v>231744191.45613921</v>
      </c>
      <c r="Z105" s="22">
        <f t="shared" si="11"/>
        <v>212997946.89542815</v>
      </c>
    </row>
    <row r="106" spans="2:26" x14ac:dyDescent="0.25">
      <c r="B106" s="9" t="s">
        <v>265</v>
      </c>
      <c r="C106" s="9" t="s">
        <v>266</v>
      </c>
      <c r="D106" s="7" t="s">
        <v>106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22">
        <v>8215635.9144708579</v>
      </c>
      <c r="W106" s="22">
        <v>6541848.3472123733</v>
      </c>
      <c r="X106" s="2">
        <f t="shared" si="9"/>
        <v>1</v>
      </c>
      <c r="Y106" s="22">
        <f t="shared" si="10"/>
        <v>8215635.9144708579</v>
      </c>
      <c r="Z106" s="22">
        <f t="shared" si="11"/>
        <v>6541848.3472123733</v>
      </c>
    </row>
    <row r="107" spans="2:26" x14ac:dyDescent="0.25">
      <c r="B107" s="9" t="s">
        <v>267</v>
      </c>
      <c r="C107" s="9" t="s">
        <v>268</v>
      </c>
      <c r="D107" s="7" t="s">
        <v>106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22">
        <v>893950125.31918943</v>
      </c>
      <c r="W107" s="22">
        <v>456160601.73405254</v>
      </c>
      <c r="X107" s="2">
        <f t="shared" si="9"/>
        <v>1</v>
      </c>
      <c r="Y107" s="22">
        <f t="shared" si="10"/>
        <v>893950125.31918943</v>
      </c>
      <c r="Z107" s="22">
        <f t="shared" si="11"/>
        <v>456160601.73405254</v>
      </c>
    </row>
    <row r="108" spans="2:26" x14ac:dyDescent="0.25">
      <c r="B108" s="9" t="s">
        <v>269</v>
      </c>
      <c r="C108" s="9" t="s">
        <v>270</v>
      </c>
      <c r="D108" s="7" t="s">
        <v>106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22">
        <v>0</v>
      </c>
      <c r="W108" s="22">
        <v>0</v>
      </c>
      <c r="X108" s="2">
        <f t="shared" si="9"/>
        <v>1</v>
      </c>
      <c r="Y108" s="22">
        <f t="shared" si="10"/>
        <v>0</v>
      </c>
      <c r="Z108" s="22">
        <f t="shared" si="11"/>
        <v>0</v>
      </c>
    </row>
    <row r="109" spans="2:26" x14ac:dyDescent="0.25">
      <c r="B109" s="9" t="s">
        <v>271</v>
      </c>
      <c r="C109" s="9" t="s">
        <v>272</v>
      </c>
      <c r="D109" s="7" t="s">
        <v>106</v>
      </c>
      <c r="E109" s="7" t="s">
        <v>70</v>
      </c>
      <c r="F109" s="7" t="s">
        <v>114</v>
      </c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22">
        <v>1587092548.8143995</v>
      </c>
      <c r="W109" s="22">
        <v>1086672957.3044679</v>
      </c>
      <c r="X109" s="2">
        <f t="shared" si="9"/>
        <v>3</v>
      </c>
      <c r="Y109" s="22">
        <f t="shared" si="10"/>
        <v>529030849.60479981</v>
      </c>
      <c r="Z109" s="22">
        <f t="shared" si="11"/>
        <v>362224319.10148931</v>
      </c>
    </row>
    <row r="110" spans="2:26" x14ac:dyDescent="0.25">
      <c r="B110" s="9" t="s">
        <v>273</v>
      </c>
      <c r="C110" s="9" t="s">
        <v>274</v>
      </c>
      <c r="D110" s="7" t="s">
        <v>105</v>
      </c>
      <c r="E110" s="7" t="s">
        <v>106</v>
      </c>
      <c r="F110" s="7" t="s">
        <v>91</v>
      </c>
      <c r="G110" s="7" t="s">
        <v>70</v>
      </c>
      <c r="H110" s="7" t="s">
        <v>107</v>
      </c>
      <c r="I110" s="7" t="s">
        <v>108</v>
      </c>
      <c r="J110" s="7" t="s">
        <v>67</v>
      </c>
      <c r="K110" s="7" t="s">
        <v>19</v>
      </c>
      <c r="L110" s="7" t="s">
        <v>109</v>
      </c>
      <c r="M110" s="7" t="s">
        <v>110</v>
      </c>
      <c r="N110" s="7" t="s">
        <v>111</v>
      </c>
      <c r="O110" s="7" t="s">
        <v>112</v>
      </c>
      <c r="P110" s="7" t="s">
        <v>22</v>
      </c>
      <c r="Q110" s="7" t="s">
        <v>49</v>
      </c>
      <c r="R110" s="7" t="s">
        <v>113</v>
      </c>
      <c r="S110" s="7" t="s">
        <v>71</v>
      </c>
      <c r="T110" s="7" t="s">
        <v>114</v>
      </c>
      <c r="U110" s="7"/>
      <c r="V110" s="22">
        <v>103450457.95574944</v>
      </c>
      <c r="W110" s="22">
        <v>124994949.51685314</v>
      </c>
      <c r="X110" s="2">
        <f t="shared" si="9"/>
        <v>17</v>
      </c>
      <c r="Y110" s="22">
        <f t="shared" si="10"/>
        <v>6085321.0562205547</v>
      </c>
      <c r="Z110" s="22">
        <f t="shared" si="11"/>
        <v>7352644.0892266557</v>
      </c>
    </row>
    <row r="111" spans="2:26" x14ac:dyDescent="0.25">
      <c r="B111" s="9" t="s">
        <v>275</v>
      </c>
      <c r="C111" s="9" t="s">
        <v>276</v>
      </c>
      <c r="D111" s="7" t="s">
        <v>105</v>
      </c>
      <c r="E111" s="7" t="s">
        <v>106</v>
      </c>
      <c r="F111" s="7" t="s">
        <v>91</v>
      </c>
      <c r="G111" s="7" t="s">
        <v>70</v>
      </c>
      <c r="H111" s="7" t="s">
        <v>107</v>
      </c>
      <c r="I111" s="7" t="s">
        <v>108</v>
      </c>
      <c r="J111" s="7" t="s">
        <v>67</v>
      </c>
      <c r="K111" s="7" t="s">
        <v>19</v>
      </c>
      <c r="L111" s="7" t="s">
        <v>109</v>
      </c>
      <c r="M111" s="7" t="s">
        <v>110</v>
      </c>
      <c r="N111" s="7" t="s">
        <v>111</v>
      </c>
      <c r="O111" s="7" t="s">
        <v>112</v>
      </c>
      <c r="P111" s="7" t="s">
        <v>22</v>
      </c>
      <c r="Q111" s="7" t="s">
        <v>49</v>
      </c>
      <c r="R111" s="7" t="s">
        <v>113</v>
      </c>
      <c r="S111" s="7" t="s">
        <v>71</v>
      </c>
      <c r="T111" s="7" t="s">
        <v>114</v>
      </c>
      <c r="U111" s="7"/>
      <c r="V111" s="22">
        <v>0</v>
      </c>
      <c r="W111" s="22">
        <v>0</v>
      </c>
      <c r="X111" s="2">
        <f t="shared" si="9"/>
        <v>17</v>
      </c>
      <c r="Y111" s="22">
        <f t="shared" si="10"/>
        <v>0</v>
      </c>
      <c r="Z111" s="22">
        <f t="shared" si="11"/>
        <v>0</v>
      </c>
    </row>
    <row r="112" spans="2:26" x14ac:dyDescent="0.25">
      <c r="B112" s="9" t="s">
        <v>277</v>
      </c>
      <c r="C112" s="9" t="s">
        <v>278</v>
      </c>
      <c r="D112" s="7" t="s">
        <v>19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22">
        <v>12058592.003419656</v>
      </c>
      <c r="W112" s="22">
        <v>15929739.131160358</v>
      </c>
      <c r="X112" s="2">
        <f t="shared" si="9"/>
        <v>1</v>
      </c>
      <c r="Y112" s="22">
        <f t="shared" si="10"/>
        <v>12058592.003419656</v>
      </c>
      <c r="Z112" s="22">
        <f t="shared" si="11"/>
        <v>15929739.131160358</v>
      </c>
    </row>
    <row r="113" spans="2:26" x14ac:dyDescent="0.25">
      <c r="B113" s="9" t="s">
        <v>279</v>
      </c>
      <c r="C113" s="9" t="s">
        <v>280</v>
      </c>
      <c r="D113" s="7" t="s">
        <v>19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22">
        <v>0</v>
      </c>
      <c r="W113" s="22">
        <v>0</v>
      </c>
      <c r="X113" s="2">
        <f t="shared" si="9"/>
        <v>1</v>
      </c>
      <c r="Y113" s="22">
        <f t="shared" si="10"/>
        <v>0</v>
      </c>
      <c r="Z113" s="22">
        <f t="shared" si="11"/>
        <v>0</v>
      </c>
    </row>
    <row r="114" spans="2:26" x14ac:dyDescent="0.25">
      <c r="B114" s="9" t="s">
        <v>281</v>
      </c>
      <c r="C114" s="9" t="s">
        <v>282</v>
      </c>
      <c r="D114" s="7" t="s">
        <v>19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22">
        <v>96195905.274156019</v>
      </c>
      <c r="W114" s="22">
        <v>83004817.040589496</v>
      </c>
      <c r="X114" s="2">
        <f t="shared" si="9"/>
        <v>1</v>
      </c>
      <c r="Y114" s="22">
        <f t="shared" si="10"/>
        <v>96195905.274156019</v>
      </c>
      <c r="Z114" s="22">
        <f t="shared" si="11"/>
        <v>83004817.040589496</v>
      </c>
    </row>
    <row r="115" spans="2:26" x14ac:dyDescent="0.25">
      <c r="B115" s="9" t="s">
        <v>283</v>
      </c>
      <c r="C115" s="9" t="s">
        <v>284</v>
      </c>
      <c r="D115" s="7" t="s">
        <v>19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22">
        <v>0</v>
      </c>
      <c r="W115" s="22">
        <v>0</v>
      </c>
      <c r="X115" s="2">
        <f t="shared" si="9"/>
        <v>1</v>
      </c>
      <c r="Y115" s="22">
        <f t="shared" si="10"/>
        <v>0</v>
      </c>
      <c r="Z115" s="22">
        <f t="shared" si="11"/>
        <v>0</v>
      </c>
    </row>
    <row r="116" spans="2:26" x14ac:dyDescent="0.25">
      <c r="B116" s="9" t="s">
        <v>285</v>
      </c>
      <c r="C116" s="9" t="s">
        <v>286</v>
      </c>
      <c r="D116" s="7" t="s">
        <v>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22">
        <v>3257126.1503237551</v>
      </c>
      <c r="W116" s="22">
        <v>3131162.4712937512</v>
      </c>
      <c r="X116" s="2">
        <f t="shared" si="9"/>
        <v>1</v>
      </c>
      <c r="Y116" s="22">
        <f t="shared" si="10"/>
        <v>3257126.1503237551</v>
      </c>
      <c r="Z116" s="22">
        <f t="shared" si="11"/>
        <v>3131162.4712937512</v>
      </c>
    </row>
    <row r="117" spans="2:26" x14ac:dyDescent="0.25">
      <c r="B117" s="9" t="s">
        <v>287</v>
      </c>
      <c r="C117" s="9" t="s">
        <v>288</v>
      </c>
      <c r="D117" s="7" t="s">
        <v>19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22">
        <v>0</v>
      </c>
      <c r="W117" s="22">
        <v>0</v>
      </c>
      <c r="X117" s="2">
        <f t="shared" si="9"/>
        <v>1</v>
      </c>
      <c r="Y117" s="22">
        <f t="shared" si="10"/>
        <v>0</v>
      </c>
      <c r="Z117" s="22">
        <f t="shared" si="11"/>
        <v>0</v>
      </c>
    </row>
    <row r="118" spans="2:26" x14ac:dyDescent="0.25">
      <c r="B118" s="9" t="s">
        <v>289</v>
      </c>
      <c r="C118" s="9" t="s">
        <v>290</v>
      </c>
      <c r="D118" s="7" t="s">
        <v>19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22">
        <v>9233004.6228338517</v>
      </c>
      <c r="W118" s="22">
        <v>11412198.300058229</v>
      </c>
      <c r="X118" s="2">
        <f t="shared" si="9"/>
        <v>1</v>
      </c>
      <c r="Y118" s="22">
        <f t="shared" si="10"/>
        <v>9233004.6228338517</v>
      </c>
      <c r="Z118" s="22">
        <f t="shared" si="11"/>
        <v>11412198.300058229</v>
      </c>
    </row>
    <row r="119" spans="2:26" x14ac:dyDescent="0.25">
      <c r="B119" s="9" t="s">
        <v>291</v>
      </c>
      <c r="C119" s="9" t="s">
        <v>292</v>
      </c>
      <c r="D119" s="7" t="s">
        <v>19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22">
        <v>0</v>
      </c>
      <c r="W119" s="22">
        <v>0</v>
      </c>
      <c r="X119" s="2">
        <f t="shared" si="9"/>
        <v>1</v>
      </c>
      <c r="Y119" s="22">
        <f t="shared" si="10"/>
        <v>0</v>
      </c>
      <c r="Z119" s="22">
        <f t="shared" si="11"/>
        <v>0</v>
      </c>
    </row>
    <row r="120" spans="2:26" x14ac:dyDescent="0.25">
      <c r="B120" s="9" t="s">
        <v>293</v>
      </c>
      <c r="C120" s="9" t="s">
        <v>294</v>
      </c>
      <c r="D120" s="7" t="s">
        <v>19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22">
        <v>13801390.268106489</v>
      </c>
      <c r="W120" s="22">
        <v>15138208.034926109</v>
      </c>
      <c r="X120" s="2">
        <f t="shared" si="9"/>
        <v>1</v>
      </c>
      <c r="Y120" s="22">
        <f t="shared" si="10"/>
        <v>13801390.268106489</v>
      </c>
      <c r="Z120" s="22">
        <f t="shared" si="11"/>
        <v>15138208.034926109</v>
      </c>
    </row>
    <row r="121" spans="2:26" x14ac:dyDescent="0.25">
      <c r="B121" s="9" t="s">
        <v>295</v>
      </c>
      <c r="C121" s="9" t="s">
        <v>296</v>
      </c>
      <c r="D121" s="7" t="s">
        <v>19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22">
        <v>0</v>
      </c>
      <c r="W121" s="22">
        <v>0</v>
      </c>
      <c r="X121" s="2">
        <f t="shared" si="9"/>
        <v>1</v>
      </c>
      <c r="Y121" s="22">
        <f t="shared" si="10"/>
        <v>0</v>
      </c>
      <c r="Z121" s="22">
        <f t="shared" si="11"/>
        <v>0</v>
      </c>
    </row>
    <row r="122" spans="2:26" x14ac:dyDescent="0.25">
      <c r="B122" s="9" t="s">
        <v>297</v>
      </c>
      <c r="C122" s="9" t="s">
        <v>298</v>
      </c>
      <c r="D122" s="7" t="s">
        <v>19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22">
        <v>126076881.83582562</v>
      </c>
      <c r="W122" s="22">
        <v>194010601.33975717</v>
      </c>
      <c r="X122" s="2">
        <f t="shared" si="9"/>
        <v>1</v>
      </c>
      <c r="Y122" s="22">
        <f t="shared" si="10"/>
        <v>126076881.83582562</v>
      </c>
      <c r="Z122" s="22">
        <f t="shared" si="11"/>
        <v>194010601.33975717</v>
      </c>
    </row>
    <row r="123" spans="2:26" x14ac:dyDescent="0.25">
      <c r="B123" s="9" t="s">
        <v>299</v>
      </c>
      <c r="C123" s="9" t="s">
        <v>300</v>
      </c>
      <c r="D123" s="7" t="s">
        <v>105</v>
      </c>
      <c r="E123" s="7" t="s">
        <v>106</v>
      </c>
      <c r="F123" s="7" t="s">
        <v>91</v>
      </c>
      <c r="G123" s="7" t="s">
        <v>70</v>
      </c>
      <c r="H123" s="7" t="s">
        <v>107</v>
      </c>
      <c r="I123" s="7" t="s">
        <v>108</v>
      </c>
      <c r="J123" s="7" t="s">
        <v>67</v>
      </c>
      <c r="K123" s="7" t="s">
        <v>19</v>
      </c>
      <c r="L123" s="7" t="s">
        <v>109</v>
      </c>
      <c r="M123" s="7" t="s">
        <v>110</v>
      </c>
      <c r="N123" s="7" t="s">
        <v>111</v>
      </c>
      <c r="O123" s="7" t="s">
        <v>112</v>
      </c>
      <c r="P123" s="7" t="s">
        <v>22</v>
      </c>
      <c r="Q123" s="7" t="s">
        <v>49</v>
      </c>
      <c r="R123" s="7" t="s">
        <v>113</v>
      </c>
      <c r="S123" s="7" t="s">
        <v>71</v>
      </c>
      <c r="T123" s="7" t="s">
        <v>114</v>
      </c>
      <c r="U123" s="7"/>
      <c r="V123" s="22">
        <v>4754181998.9531279</v>
      </c>
      <c r="W123" s="22">
        <v>9923524810.6708031</v>
      </c>
      <c r="X123" s="2">
        <f t="shared" si="9"/>
        <v>17</v>
      </c>
      <c r="Y123" s="22">
        <f t="shared" si="10"/>
        <v>279657764.64430165</v>
      </c>
      <c r="Z123" s="22">
        <f t="shared" si="11"/>
        <v>583736753.56887078</v>
      </c>
    </row>
    <row r="124" spans="2:26" x14ac:dyDescent="0.25">
      <c r="B124" s="9" t="s">
        <v>301</v>
      </c>
      <c r="C124" s="9" t="s">
        <v>302</v>
      </c>
      <c r="D124" s="7" t="s">
        <v>18</v>
      </c>
      <c r="E124" s="7" t="s">
        <v>107</v>
      </c>
      <c r="F124" s="7" t="s">
        <v>171</v>
      </c>
      <c r="G124" s="7" t="s">
        <v>108</v>
      </c>
      <c r="H124" s="7" t="s">
        <v>303</v>
      </c>
      <c r="I124" s="7" t="s">
        <v>67</v>
      </c>
      <c r="J124" s="7" t="s">
        <v>19</v>
      </c>
      <c r="K124" s="7" t="s">
        <v>109</v>
      </c>
      <c r="L124" s="7" t="s">
        <v>44</v>
      </c>
      <c r="M124" s="7" t="s">
        <v>111</v>
      </c>
      <c r="N124" s="7" t="s">
        <v>112</v>
      </c>
      <c r="O124" s="7" t="s">
        <v>49</v>
      </c>
      <c r="P124" s="7" t="s">
        <v>113</v>
      </c>
      <c r="Q124" s="7" t="s">
        <v>304</v>
      </c>
      <c r="R124" s="7" t="s">
        <v>71</v>
      </c>
      <c r="S124" s="7"/>
      <c r="T124" s="7"/>
      <c r="U124" s="7"/>
      <c r="V124" s="22">
        <v>8221021040.1315613</v>
      </c>
      <c r="W124" s="22">
        <v>20679933134.469425</v>
      </c>
      <c r="X124" s="2">
        <f t="shared" si="9"/>
        <v>15</v>
      </c>
      <c r="Y124" s="22">
        <f t="shared" si="10"/>
        <v>548068069.34210408</v>
      </c>
      <c r="Z124" s="22">
        <f t="shared" si="11"/>
        <v>1378662208.9646285</v>
      </c>
    </row>
    <row r="125" spans="2:26" x14ac:dyDescent="0.25">
      <c r="B125" s="9" t="s">
        <v>305</v>
      </c>
      <c r="C125" s="9" t="s">
        <v>306</v>
      </c>
      <c r="D125" s="7" t="s">
        <v>189</v>
      </c>
      <c r="E125" s="7" t="s">
        <v>307</v>
      </c>
      <c r="F125" s="7" t="s">
        <v>113</v>
      </c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2">
        <v>731442609.36872566</v>
      </c>
      <c r="W125" s="22">
        <v>2483131602.3532062</v>
      </c>
      <c r="X125" s="2">
        <f t="shared" si="9"/>
        <v>3</v>
      </c>
      <c r="Y125" s="22">
        <f t="shared" si="10"/>
        <v>243814203.12290856</v>
      </c>
      <c r="Z125" s="22">
        <f t="shared" si="11"/>
        <v>827710534.11773539</v>
      </c>
    </row>
    <row r="126" spans="2:26" x14ac:dyDescent="0.25">
      <c r="B126" s="9" t="s">
        <v>308</v>
      </c>
      <c r="C126" s="9" t="s">
        <v>309</v>
      </c>
      <c r="D126" s="7" t="s">
        <v>70</v>
      </c>
      <c r="E126" s="7" t="s">
        <v>67</v>
      </c>
      <c r="F126" s="7" t="s">
        <v>109</v>
      </c>
      <c r="G126" s="7" t="s">
        <v>184</v>
      </c>
      <c r="H126" s="7" t="s">
        <v>111</v>
      </c>
      <c r="I126" s="7" t="s">
        <v>112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22">
        <v>4047028793.6176381</v>
      </c>
      <c r="W126" s="22">
        <v>8168177520.7984142</v>
      </c>
      <c r="X126" s="2">
        <f t="shared" si="9"/>
        <v>6</v>
      </c>
      <c r="Y126" s="22">
        <f t="shared" si="10"/>
        <v>674504798.93627298</v>
      </c>
      <c r="Z126" s="22">
        <f t="shared" si="11"/>
        <v>1361362920.133069</v>
      </c>
    </row>
    <row r="127" spans="2:26" x14ac:dyDescent="0.25">
      <c r="B127" s="9" t="s">
        <v>310</v>
      </c>
      <c r="C127" s="9" t="s">
        <v>311</v>
      </c>
      <c r="D127" s="7" t="s">
        <v>109</v>
      </c>
      <c r="E127" s="7" t="s">
        <v>312</v>
      </c>
      <c r="F127" s="7" t="s">
        <v>313</v>
      </c>
      <c r="G127" s="7" t="s">
        <v>314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22">
        <v>2443598003.2422094</v>
      </c>
      <c r="W127" s="22">
        <v>6443850256.9493456</v>
      </c>
      <c r="X127" s="2">
        <f t="shared" si="9"/>
        <v>4</v>
      </c>
      <c r="Y127" s="22">
        <f t="shared" si="10"/>
        <v>610899500.81055236</v>
      </c>
      <c r="Z127" s="22">
        <f t="shared" si="11"/>
        <v>1610962564.2373364</v>
      </c>
    </row>
    <row r="128" spans="2:26" x14ac:dyDescent="0.25">
      <c r="B128" s="9" t="s">
        <v>315</v>
      </c>
      <c r="C128" s="9" t="s">
        <v>316</v>
      </c>
      <c r="D128" s="7" t="s">
        <v>67</v>
      </c>
      <c r="E128" s="7" t="s">
        <v>158</v>
      </c>
      <c r="F128" s="7" t="s">
        <v>317</v>
      </c>
      <c r="G128" s="7" t="s">
        <v>109</v>
      </c>
      <c r="H128" s="7" t="s">
        <v>313</v>
      </c>
      <c r="I128" s="7" t="s">
        <v>314</v>
      </c>
      <c r="J128" s="7" t="s">
        <v>44</v>
      </c>
      <c r="K128" s="7" t="s">
        <v>111</v>
      </c>
      <c r="L128" s="7" t="s">
        <v>112</v>
      </c>
      <c r="M128" s="7" t="s">
        <v>113</v>
      </c>
      <c r="N128" s="7" t="s">
        <v>72</v>
      </c>
      <c r="O128" s="7" t="s">
        <v>114</v>
      </c>
      <c r="P128" s="7"/>
      <c r="Q128" s="7"/>
      <c r="R128" s="7"/>
      <c r="S128" s="7"/>
      <c r="T128" s="7"/>
      <c r="U128" s="7"/>
      <c r="V128" s="22">
        <v>1585378957.2449868</v>
      </c>
      <c r="W128" s="22">
        <v>5847898479.1575899</v>
      </c>
      <c r="X128" s="2">
        <f t="shared" si="9"/>
        <v>12</v>
      </c>
      <c r="Y128" s="22">
        <f t="shared" si="10"/>
        <v>132114913.1037489</v>
      </c>
      <c r="Z128" s="22">
        <f t="shared" si="11"/>
        <v>487324873.26313251</v>
      </c>
    </row>
    <row r="129" spans="2:26" x14ac:dyDescent="0.25">
      <c r="B129" s="9" t="s">
        <v>318</v>
      </c>
      <c r="C129" s="9" t="s">
        <v>319</v>
      </c>
      <c r="D129" s="7" t="s">
        <v>320</v>
      </c>
      <c r="E129" s="7" t="s">
        <v>321</v>
      </c>
      <c r="F129" s="7" t="s">
        <v>109</v>
      </c>
      <c r="G129" s="7" t="s">
        <v>44</v>
      </c>
      <c r="H129" s="7" t="s">
        <v>322</v>
      </c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22">
        <v>9143944749.4444752</v>
      </c>
      <c r="W129" s="22">
        <v>26690574783.2672</v>
      </c>
      <c r="X129" s="2">
        <f t="shared" si="9"/>
        <v>5</v>
      </c>
      <c r="Y129" s="22">
        <f t="shared" si="10"/>
        <v>1828788949.888895</v>
      </c>
      <c r="Z129" s="22">
        <f t="shared" si="11"/>
        <v>5338114956.6534405</v>
      </c>
    </row>
    <row r="130" spans="2:26" x14ac:dyDescent="0.25">
      <c r="B130" s="9" t="s">
        <v>323</v>
      </c>
      <c r="C130" s="9" t="s">
        <v>324</v>
      </c>
      <c r="D130" s="7" t="s">
        <v>67</v>
      </c>
      <c r="E130" s="7" t="s">
        <v>317</v>
      </c>
      <c r="F130" s="7" t="s">
        <v>321</v>
      </c>
      <c r="G130" s="7" t="s">
        <v>325</v>
      </c>
      <c r="H130" s="7" t="s">
        <v>43</v>
      </c>
      <c r="I130" s="7" t="s">
        <v>109</v>
      </c>
      <c r="J130" s="7" t="s">
        <v>44</v>
      </c>
      <c r="K130" s="7" t="s">
        <v>322</v>
      </c>
      <c r="L130" s="7" t="s">
        <v>112</v>
      </c>
      <c r="M130" s="7"/>
      <c r="N130" s="7"/>
      <c r="O130" s="7"/>
      <c r="P130" s="7"/>
      <c r="Q130" s="7"/>
      <c r="R130" s="7"/>
      <c r="S130" s="7"/>
      <c r="T130" s="7"/>
      <c r="U130" s="7"/>
      <c r="V130" s="22">
        <v>2024320891.1172574</v>
      </c>
      <c r="W130" s="22">
        <v>4793875318.2145309</v>
      </c>
      <c r="X130" s="2">
        <f t="shared" si="9"/>
        <v>9</v>
      </c>
      <c r="Y130" s="22">
        <f t="shared" si="10"/>
        <v>224924543.45747304</v>
      </c>
      <c r="Z130" s="22">
        <f t="shared" si="11"/>
        <v>532652813.1349479</v>
      </c>
    </row>
    <row r="131" spans="2:26" x14ac:dyDescent="0.25">
      <c r="B131" s="9" t="s">
        <v>326</v>
      </c>
      <c r="C131" s="9" t="s">
        <v>327</v>
      </c>
      <c r="D131" s="7" t="s">
        <v>105</v>
      </c>
      <c r="E131" s="7" t="s">
        <v>106</v>
      </c>
      <c r="F131" s="7" t="s">
        <v>70</v>
      </c>
      <c r="G131" s="7" t="s">
        <v>169</v>
      </c>
      <c r="H131" s="7" t="s">
        <v>170</v>
      </c>
      <c r="I131" s="7" t="s">
        <v>108</v>
      </c>
      <c r="J131" s="7" t="s">
        <v>19</v>
      </c>
      <c r="K131" s="7" t="s">
        <v>44</v>
      </c>
      <c r="L131" s="7" t="s">
        <v>110</v>
      </c>
      <c r="M131" s="7" t="s">
        <v>111</v>
      </c>
      <c r="N131" s="7" t="s">
        <v>112</v>
      </c>
      <c r="O131" s="7" t="s">
        <v>22</v>
      </c>
      <c r="P131" s="7" t="s">
        <v>49</v>
      </c>
      <c r="Q131" s="7" t="s">
        <v>113</v>
      </c>
      <c r="R131" s="7" t="s">
        <v>71</v>
      </c>
      <c r="S131" s="7" t="s">
        <v>72</v>
      </c>
      <c r="T131" s="7" t="s">
        <v>114</v>
      </c>
      <c r="U131" s="7"/>
      <c r="V131" s="22">
        <v>7171044083.6635256</v>
      </c>
      <c r="W131" s="22">
        <v>14995263239.483931</v>
      </c>
      <c r="X131" s="2">
        <f t="shared" si="9"/>
        <v>17</v>
      </c>
      <c r="Y131" s="22">
        <f t="shared" si="10"/>
        <v>421826122.5684427</v>
      </c>
      <c r="Z131" s="22">
        <f t="shared" si="11"/>
        <v>882074308.2049371</v>
      </c>
    </row>
    <row r="132" spans="2:26" x14ac:dyDescent="0.25">
      <c r="B132" s="9" t="s">
        <v>328</v>
      </c>
      <c r="C132" s="9" t="s">
        <v>329</v>
      </c>
      <c r="D132" s="7" t="s">
        <v>105</v>
      </c>
      <c r="E132" s="7" t="s">
        <v>106</v>
      </c>
      <c r="F132" s="7" t="s">
        <v>70</v>
      </c>
      <c r="G132" s="7" t="s">
        <v>169</v>
      </c>
      <c r="H132" s="7" t="s">
        <v>170</v>
      </c>
      <c r="I132" s="7" t="s">
        <v>108</v>
      </c>
      <c r="J132" s="7" t="s">
        <v>19</v>
      </c>
      <c r="K132" s="7" t="s">
        <v>44</v>
      </c>
      <c r="L132" s="7" t="s">
        <v>110</v>
      </c>
      <c r="M132" s="7" t="s">
        <v>111</v>
      </c>
      <c r="N132" s="7" t="s">
        <v>112</v>
      </c>
      <c r="O132" s="7" t="s">
        <v>22</v>
      </c>
      <c r="P132" s="7" t="s">
        <v>49</v>
      </c>
      <c r="Q132" s="7" t="s">
        <v>113</v>
      </c>
      <c r="R132" s="7" t="s">
        <v>71</v>
      </c>
      <c r="S132" s="7" t="s">
        <v>72</v>
      </c>
      <c r="T132" s="7" t="s">
        <v>114</v>
      </c>
      <c r="U132" s="7"/>
      <c r="V132" s="22">
        <v>3503377.4609985431</v>
      </c>
      <c r="W132" s="22">
        <v>5635292.0029499996</v>
      </c>
      <c r="X132" s="2">
        <f t="shared" si="9"/>
        <v>17</v>
      </c>
      <c r="Y132" s="22">
        <f t="shared" si="10"/>
        <v>206081.02711756135</v>
      </c>
      <c r="Z132" s="22">
        <f t="shared" si="11"/>
        <v>331487.76487941173</v>
      </c>
    </row>
    <row r="133" spans="2:26" x14ac:dyDescent="0.25">
      <c r="B133" s="9" t="s">
        <v>330</v>
      </c>
      <c r="C133" s="9" t="s">
        <v>331</v>
      </c>
      <c r="D133" s="7" t="s">
        <v>148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22">
        <v>0</v>
      </c>
      <c r="W133" s="22">
        <v>0</v>
      </c>
      <c r="X133" s="2">
        <f t="shared" si="9"/>
        <v>1</v>
      </c>
      <c r="Y133" s="22">
        <f t="shared" si="10"/>
        <v>0</v>
      </c>
      <c r="Z133" s="22">
        <f t="shared" si="11"/>
        <v>0</v>
      </c>
    </row>
    <row r="134" spans="2:26" x14ac:dyDescent="0.25">
      <c r="B134" s="9" t="s">
        <v>332</v>
      </c>
      <c r="C134" s="9" t="s">
        <v>333</v>
      </c>
      <c r="D134" s="7" t="s">
        <v>102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22">
        <v>7785099223.6604834</v>
      </c>
      <c r="W134" s="22">
        <v>1227476055.04</v>
      </c>
      <c r="X134" s="2">
        <f t="shared" si="9"/>
        <v>1</v>
      </c>
      <c r="Y134" s="22">
        <f t="shared" si="10"/>
        <v>7785099223.6604834</v>
      </c>
      <c r="Z134" s="22">
        <f t="shared" si="11"/>
        <v>1227476055.04</v>
      </c>
    </row>
    <row r="135" spans="2:26" x14ac:dyDescent="0.25">
      <c r="B135" s="9" t="s">
        <v>334</v>
      </c>
      <c r="C135" s="9" t="s">
        <v>335</v>
      </c>
      <c r="D135" s="7" t="s">
        <v>102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22">
        <v>3087947294.9107327</v>
      </c>
      <c r="W135" s="22">
        <v>2026009682.47</v>
      </c>
      <c r="X135" s="2">
        <f t="shared" ref="X135:X166" si="12">COUNTA(D135:U135)</f>
        <v>1</v>
      </c>
      <c r="Y135" s="22">
        <f t="shared" ref="Y135:Y166" si="13">V135/X135</f>
        <v>3087947294.9107327</v>
      </c>
      <c r="Z135" s="22">
        <f t="shared" ref="Z135:Z166" si="14">W135/X135</f>
        <v>2026009682.47</v>
      </c>
    </row>
    <row r="136" spans="2:26" x14ac:dyDescent="0.25">
      <c r="B136" s="9" t="s">
        <v>336</v>
      </c>
      <c r="C136" s="9" t="s">
        <v>337</v>
      </c>
      <c r="D136" s="7" t="s">
        <v>102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22">
        <v>311435430.069722</v>
      </c>
      <c r="W136" s="22">
        <v>1134767696.5600002</v>
      </c>
      <c r="X136" s="2">
        <f t="shared" si="12"/>
        <v>1</v>
      </c>
      <c r="Y136" s="22">
        <f t="shared" si="13"/>
        <v>311435430.069722</v>
      </c>
      <c r="Z136" s="22">
        <f t="shared" si="14"/>
        <v>1134767696.5600002</v>
      </c>
    </row>
    <row r="137" spans="2:26" x14ac:dyDescent="0.25">
      <c r="B137" s="9" t="s">
        <v>338</v>
      </c>
      <c r="C137" s="9" t="s">
        <v>339</v>
      </c>
      <c r="D137" s="7" t="s">
        <v>102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22">
        <v>157240286.70235059</v>
      </c>
      <c r="W137" s="22">
        <v>527278886.58999997</v>
      </c>
      <c r="X137" s="2">
        <f t="shared" si="12"/>
        <v>1</v>
      </c>
      <c r="Y137" s="22">
        <f t="shared" si="13"/>
        <v>157240286.70235059</v>
      </c>
      <c r="Z137" s="22">
        <f t="shared" si="14"/>
        <v>527278886.58999997</v>
      </c>
    </row>
    <row r="138" spans="2:26" x14ac:dyDescent="0.25">
      <c r="B138" s="9" t="s">
        <v>340</v>
      </c>
      <c r="C138" s="9" t="s">
        <v>341</v>
      </c>
      <c r="D138" s="7" t="s">
        <v>102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22">
        <v>330865967.14215356</v>
      </c>
      <c r="W138" s="22">
        <v>604571970.23199999</v>
      </c>
      <c r="X138" s="2">
        <f t="shared" si="12"/>
        <v>1</v>
      </c>
      <c r="Y138" s="22">
        <f t="shared" si="13"/>
        <v>330865967.14215356</v>
      </c>
      <c r="Z138" s="22">
        <f t="shared" si="14"/>
        <v>604571970.23199999</v>
      </c>
    </row>
    <row r="139" spans="2:26" x14ac:dyDescent="0.25">
      <c r="B139" s="9" t="s">
        <v>342</v>
      </c>
      <c r="C139" s="9" t="s">
        <v>343</v>
      </c>
      <c r="D139" s="7" t="s">
        <v>102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22">
        <v>1311796503.9024637</v>
      </c>
      <c r="W139" s="22">
        <v>377796527.68599999</v>
      </c>
      <c r="X139" s="2">
        <f t="shared" si="12"/>
        <v>1</v>
      </c>
      <c r="Y139" s="22">
        <f t="shared" si="13"/>
        <v>1311796503.9024637</v>
      </c>
      <c r="Z139" s="22">
        <f t="shared" si="14"/>
        <v>377796527.68599999</v>
      </c>
    </row>
    <row r="140" spans="2:26" x14ac:dyDescent="0.25">
      <c r="B140" s="9" t="s">
        <v>344</v>
      </c>
      <c r="C140" s="9" t="s">
        <v>345</v>
      </c>
      <c r="D140" s="7" t="s">
        <v>102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22">
        <v>58681536.832598858</v>
      </c>
      <c r="W140" s="22">
        <v>71446124.022099987</v>
      </c>
      <c r="X140" s="2">
        <f t="shared" si="12"/>
        <v>1</v>
      </c>
      <c r="Y140" s="22">
        <f t="shared" si="13"/>
        <v>58681536.832598858</v>
      </c>
      <c r="Z140" s="22">
        <f t="shared" si="14"/>
        <v>71446124.022099987</v>
      </c>
    </row>
    <row r="141" spans="2:26" x14ac:dyDescent="0.25">
      <c r="B141" s="9" t="s">
        <v>346</v>
      </c>
      <c r="C141" s="9" t="s">
        <v>347</v>
      </c>
      <c r="D141" s="7" t="s">
        <v>102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22">
        <v>0</v>
      </c>
      <c r="W141" s="22">
        <v>0</v>
      </c>
      <c r="X141" s="2">
        <f t="shared" si="12"/>
        <v>1</v>
      </c>
      <c r="Y141" s="22">
        <f t="shared" si="13"/>
        <v>0</v>
      </c>
      <c r="Z141" s="22">
        <f t="shared" si="14"/>
        <v>0</v>
      </c>
    </row>
    <row r="142" spans="2:26" x14ac:dyDescent="0.25">
      <c r="B142" s="9" t="s">
        <v>348</v>
      </c>
      <c r="C142" s="9" t="s">
        <v>347</v>
      </c>
      <c r="D142" s="7" t="s">
        <v>102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22">
        <v>0</v>
      </c>
      <c r="W142" s="22">
        <v>0</v>
      </c>
      <c r="X142" s="2">
        <f t="shared" si="12"/>
        <v>1</v>
      </c>
      <c r="Y142" s="22">
        <f t="shared" si="13"/>
        <v>0</v>
      </c>
      <c r="Z142" s="22">
        <f t="shared" si="14"/>
        <v>0</v>
      </c>
    </row>
    <row r="143" spans="2:26" x14ac:dyDescent="0.25">
      <c r="B143" s="9" t="s">
        <v>349</v>
      </c>
      <c r="C143" s="9" t="s">
        <v>350</v>
      </c>
      <c r="D143" s="7" t="s">
        <v>102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22">
        <v>0</v>
      </c>
      <c r="W143" s="22">
        <v>0</v>
      </c>
      <c r="X143" s="2">
        <f t="shared" si="12"/>
        <v>1</v>
      </c>
      <c r="Y143" s="22">
        <f t="shared" si="13"/>
        <v>0</v>
      </c>
      <c r="Z143" s="22">
        <f t="shared" si="14"/>
        <v>0</v>
      </c>
    </row>
    <row r="144" spans="2:26" x14ac:dyDescent="0.25">
      <c r="B144" s="9" t="s">
        <v>351</v>
      </c>
      <c r="C144" s="9" t="s">
        <v>352</v>
      </c>
      <c r="D144" s="7" t="s">
        <v>102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22">
        <v>0.11849348894583507</v>
      </c>
      <c r="W144" s="22">
        <v>0.28371679573899999</v>
      </c>
      <c r="X144" s="2">
        <f t="shared" si="12"/>
        <v>1</v>
      </c>
      <c r="Y144" s="22">
        <f t="shared" si="13"/>
        <v>0.11849348894583507</v>
      </c>
      <c r="Z144" s="22">
        <f t="shared" si="14"/>
        <v>0.28371679573899999</v>
      </c>
    </row>
    <row r="145" spans="2:26" x14ac:dyDescent="0.25">
      <c r="B145" s="9" t="s">
        <v>353</v>
      </c>
      <c r="C145" s="9" t="s">
        <v>354</v>
      </c>
      <c r="D145" s="7" t="s">
        <v>102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22">
        <v>63506473.750293955</v>
      </c>
      <c r="W145" s="22">
        <v>31507777.7315</v>
      </c>
      <c r="X145" s="2">
        <f t="shared" si="12"/>
        <v>1</v>
      </c>
      <c r="Y145" s="22">
        <f t="shared" si="13"/>
        <v>63506473.750293955</v>
      </c>
      <c r="Z145" s="22">
        <f t="shared" si="14"/>
        <v>31507777.7315</v>
      </c>
    </row>
    <row r="146" spans="2:26" x14ac:dyDescent="0.25">
      <c r="B146" s="9" t="s">
        <v>355</v>
      </c>
      <c r="C146" s="9" t="s">
        <v>356</v>
      </c>
      <c r="D146" s="7" t="s">
        <v>102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22">
        <v>489374944.43334925</v>
      </c>
      <c r="W146" s="22">
        <v>841355712.66799998</v>
      </c>
      <c r="X146" s="2">
        <f t="shared" si="12"/>
        <v>1</v>
      </c>
      <c r="Y146" s="22">
        <f t="shared" si="13"/>
        <v>489374944.43334925</v>
      </c>
      <c r="Z146" s="22">
        <f t="shared" si="14"/>
        <v>841355712.66799998</v>
      </c>
    </row>
    <row r="147" spans="2:26" x14ac:dyDescent="0.25">
      <c r="B147" s="9" t="s">
        <v>357</v>
      </c>
      <c r="C147" s="9" t="s">
        <v>358</v>
      </c>
      <c r="D147" s="7" t="s">
        <v>102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22">
        <v>4426758353.8487101</v>
      </c>
      <c r="W147" s="22">
        <v>7725320724.8500004</v>
      </c>
      <c r="X147" s="2">
        <f t="shared" si="12"/>
        <v>1</v>
      </c>
      <c r="Y147" s="22">
        <f t="shared" si="13"/>
        <v>4426758353.8487101</v>
      </c>
      <c r="Z147" s="22">
        <f t="shared" si="14"/>
        <v>7725320724.8500004</v>
      </c>
    </row>
    <row r="148" spans="2:26" x14ac:dyDescent="0.25">
      <c r="B148" s="9" t="s">
        <v>359</v>
      </c>
      <c r="C148" s="9" t="s">
        <v>360</v>
      </c>
      <c r="D148" s="7" t="s">
        <v>91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22">
        <v>46787.065926450879</v>
      </c>
      <c r="W148" s="22">
        <v>32003.336740688206</v>
      </c>
      <c r="X148" s="2">
        <f t="shared" si="12"/>
        <v>1</v>
      </c>
      <c r="Y148" s="22">
        <f t="shared" si="13"/>
        <v>46787.065926450879</v>
      </c>
      <c r="Z148" s="22">
        <f t="shared" si="14"/>
        <v>32003.336740688206</v>
      </c>
    </row>
    <row r="149" spans="2:26" x14ac:dyDescent="0.25">
      <c r="B149" s="9" t="s">
        <v>361</v>
      </c>
      <c r="C149" s="9" t="s">
        <v>362</v>
      </c>
      <c r="D149" s="7" t="s">
        <v>91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22">
        <v>60640.483418782394</v>
      </c>
      <c r="W149" s="22">
        <v>41236.058730880723</v>
      </c>
      <c r="X149" s="2">
        <f t="shared" si="12"/>
        <v>1</v>
      </c>
      <c r="Y149" s="22">
        <f t="shared" si="13"/>
        <v>60640.483418782394</v>
      </c>
      <c r="Z149" s="22">
        <f t="shared" si="14"/>
        <v>41236.058730880723</v>
      </c>
    </row>
    <row r="150" spans="2:26" x14ac:dyDescent="0.25">
      <c r="B150" s="9" t="s">
        <v>363</v>
      </c>
      <c r="C150" s="9" t="s">
        <v>364</v>
      </c>
      <c r="D150" s="7" t="s">
        <v>91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22">
        <v>0.47331568944514457</v>
      </c>
      <c r="W150" s="22">
        <v>1.5581081932999521</v>
      </c>
      <c r="X150" s="2">
        <f t="shared" si="12"/>
        <v>1</v>
      </c>
      <c r="Y150" s="22">
        <f t="shared" si="13"/>
        <v>0.47331568944514457</v>
      </c>
      <c r="Z150" s="22">
        <f t="shared" si="14"/>
        <v>1.5581081932999521</v>
      </c>
    </row>
    <row r="151" spans="2:26" x14ac:dyDescent="0.25">
      <c r="B151" s="9" t="s">
        <v>365</v>
      </c>
      <c r="C151" s="9" t="s">
        <v>366</v>
      </c>
      <c r="D151" s="7" t="s">
        <v>91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22">
        <v>5511.4302185700908</v>
      </c>
      <c r="W151" s="22">
        <v>3713.2918610837601</v>
      </c>
      <c r="X151" s="2">
        <f t="shared" si="12"/>
        <v>1</v>
      </c>
      <c r="Y151" s="22">
        <f t="shared" si="13"/>
        <v>5511.4302185700908</v>
      </c>
      <c r="Z151" s="22">
        <f t="shared" si="14"/>
        <v>3713.2918610837601</v>
      </c>
    </row>
    <row r="152" spans="2:26" x14ac:dyDescent="0.25">
      <c r="B152" s="9" t="s">
        <v>367</v>
      </c>
      <c r="C152" s="9" t="s">
        <v>368</v>
      </c>
      <c r="D152" s="7" t="s">
        <v>91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22">
        <v>159536.73531433684</v>
      </c>
      <c r="W152" s="22">
        <v>110049.60930308828</v>
      </c>
      <c r="X152" s="2">
        <f t="shared" si="12"/>
        <v>1</v>
      </c>
      <c r="Y152" s="22">
        <f t="shared" si="13"/>
        <v>159536.73531433684</v>
      </c>
      <c r="Z152" s="22">
        <f t="shared" si="14"/>
        <v>110049.60930308828</v>
      </c>
    </row>
    <row r="153" spans="2:26" x14ac:dyDescent="0.25">
      <c r="B153" s="9" t="s">
        <v>369</v>
      </c>
      <c r="C153" s="9" t="s">
        <v>370</v>
      </c>
      <c r="D153" s="7" t="s">
        <v>91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22">
        <v>4679257564.9404278</v>
      </c>
      <c r="W153" s="22">
        <v>3156865088</v>
      </c>
      <c r="X153" s="2">
        <f t="shared" si="12"/>
        <v>1</v>
      </c>
      <c r="Y153" s="22">
        <f t="shared" si="13"/>
        <v>4679257564.9404278</v>
      </c>
      <c r="Z153" s="22">
        <f t="shared" si="14"/>
        <v>3156865088</v>
      </c>
    </row>
    <row r="154" spans="2:26" x14ac:dyDescent="0.25">
      <c r="B154" s="9" t="s">
        <v>371</v>
      </c>
      <c r="C154" s="9" t="s">
        <v>372</v>
      </c>
      <c r="D154" s="7" t="s">
        <v>373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22">
        <v>0</v>
      </c>
      <c r="W154" s="22">
        <v>0</v>
      </c>
      <c r="X154" s="2">
        <f t="shared" si="12"/>
        <v>1</v>
      </c>
      <c r="Y154" s="22">
        <f t="shared" si="13"/>
        <v>0</v>
      </c>
      <c r="Z154" s="22">
        <f t="shared" si="14"/>
        <v>0</v>
      </c>
    </row>
    <row r="155" spans="2:26" x14ac:dyDescent="0.25">
      <c r="B155" s="9" t="s">
        <v>374</v>
      </c>
      <c r="C155" s="9" t="s">
        <v>375</v>
      </c>
      <c r="D155" s="7" t="s">
        <v>376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22">
        <v>907305827.78467464</v>
      </c>
      <c r="W155" s="22">
        <v>4982798701.7195921</v>
      </c>
      <c r="X155" s="2">
        <f t="shared" si="12"/>
        <v>1</v>
      </c>
      <c r="Y155" s="22">
        <f t="shared" si="13"/>
        <v>907305827.78467464</v>
      </c>
      <c r="Z155" s="22">
        <f t="shared" si="14"/>
        <v>4982798701.7195921</v>
      </c>
    </row>
    <row r="156" spans="2:26" x14ac:dyDescent="0.25">
      <c r="B156" s="9" t="s">
        <v>377</v>
      </c>
      <c r="C156" s="9" t="s">
        <v>378</v>
      </c>
      <c r="D156" s="7" t="s">
        <v>379</v>
      </c>
      <c r="E156" s="7" t="s">
        <v>70</v>
      </c>
      <c r="F156" s="7" t="s">
        <v>169</v>
      </c>
      <c r="G156" s="7" t="s">
        <v>380</v>
      </c>
      <c r="H156" s="7" t="s">
        <v>307</v>
      </c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22">
        <v>35752798616.550179</v>
      </c>
      <c r="W156" s="22">
        <v>143632740638.19797</v>
      </c>
      <c r="X156" s="2">
        <f t="shared" si="12"/>
        <v>5</v>
      </c>
      <c r="Y156" s="22">
        <f t="shared" si="13"/>
        <v>7150559723.3100357</v>
      </c>
      <c r="Z156" s="22">
        <f t="shared" si="14"/>
        <v>28726548127.639595</v>
      </c>
    </row>
    <row r="157" spans="2:26" x14ac:dyDescent="0.25">
      <c r="B157" s="9" t="s">
        <v>381</v>
      </c>
      <c r="C157" s="9" t="s">
        <v>382</v>
      </c>
      <c r="D157" s="7" t="s">
        <v>379</v>
      </c>
      <c r="E157" s="7" t="s">
        <v>70</v>
      </c>
      <c r="F157" s="7" t="s">
        <v>169</v>
      </c>
      <c r="G157" s="7" t="s">
        <v>380</v>
      </c>
      <c r="H157" s="7" t="s">
        <v>307</v>
      </c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22">
        <v>0</v>
      </c>
      <c r="W157" s="22">
        <v>0</v>
      </c>
      <c r="X157" s="2">
        <f t="shared" si="12"/>
        <v>5</v>
      </c>
      <c r="Y157" s="22">
        <f t="shared" si="13"/>
        <v>0</v>
      </c>
      <c r="Z157" s="22">
        <f t="shared" si="14"/>
        <v>0</v>
      </c>
    </row>
    <row r="158" spans="2:26" x14ac:dyDescent="0.25">
      <c r="B158" s="9" t="s">
        <v>383</v>
      </c>
      <c r="C158" s="9" t="s">
        <v>384</v>
      </c>
      <c r="D158" s="7" t="s">
        <v>385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22">
        <v>4909956833.5948143</v>
      </c>
      <c r="W158" s="22">
        <v>26051416599.319</v>
      </c>
      <c r="X158" s="2">
        <f t="shared" si="12"/>
        <v>1</v>
      </c>
      <c r="Y158" s="22">
        <f t="shared" si="13"/>
        <v>4909956833.5948143</v>
      </c>
      <c r="Z158" s="22">
        <f t="shared" si="14"/>
        <v>26051416599.319</v>
      </c>
    </row>
    <row r="159" spans="2:26" x14ac:dyDescent="0.25">
      <c r="B159" s="9" t="s">
        <v>386</v>
      </c>
      <c r="C159" s="9" t="s">
        <v>387</v>
      </c>
      <c r="D159" s="7" t="s">
        <v>388</v>
      </c>
      <c r="E159" s="7" t="s">
        <v>389</v>
      </c>
      <c r="F159" s="7" t="s">
        <v>18</v>
      </c>
      <c r="G159" s="7" t="s">
        <v>390</v>
      </c>
      <c r="H159" s="7" t="s">
        <v>170</v>
      </c>
      <c r="I159" s="7" t="s">
        <v>380</v>
      </c>
      <c r="J159" s="7" t="s">
        <v>108</v>
      </c>
      <c r="K159" s="7" t="s">
        <v>303</v>
      </c>
      <c r="L159" s="7" t="s">
        <v>67</v>
      </c>
      <c r="M159" s="7" t="s">
        <v>385</v>
      </c>
      <c r="N159" s="7" t="s">
        <v>307</v>
      </c>
      <c r="O159" s="7" t="s">
        <v>322</v>
      </c>
      <c r="P159" s="7" t="s">
        <v>112</v>
      </c>
      <c r="Q159" s="7" t="s">
        <v>304</v>
      </c>
      <c r="R159" s="7" t="s">
        <v>72</v>
      </c>
      <c r="S159" s="7" t="s">
        <v>114</v>
      </c>
      <c r="T159" s="7" t="s">
        <v>391</v>
      </c>
      <c r="U159" s="7"/>
      <c r="V159" s="22">
        <v>175308345.37589228</v>
      </c>
      <c r="W159" s="22">
        <v>938090292.86530304</v>
      </c>
      <c r="X159" s="2">
        <f t="shared" si="12"/>
        <v>17</v>
      </c>
      <c r="Y159" s="22">
        <f t="shared" si="13"/>
        <v>10312255.610346604</v>
      </c>
      <c r="Z159" s="22">
        <f t="shared" si="14"/>
        <v>55181781.933253117</v>
      </c>
    </row>
    <row r="160" spans="2:26" x14ac:dyDescent="0.25">
      <c r="B160" s="9" t="s">
        <v>392</v>
      </c>
      <c r="C160" s="9" t="s">
        <v>393</v>
      </c>
      <c r="D160" s="7" t="s">
        <v>388</v>
      </c>
      <c r="E160" s="7" t="s">
        <v>389</v>
      </c>
      <c r="F160" s="7" t="s">
        <v>18</v>
      </c>
      <c r="G160" s="7" t="s">
        <v>390</v>
      </c>
      <c r="H160" s="7" t="s">
        <v>170</v>
      </c>
      <c r="I160" s="7" t="s">
        <v>380</v>
      </c>
      <c r="J160" s="7" t="s">
        <v>108</v>
      </c>
      <c r="K160" s="7" t="s">
        <v>303</v>
      </c>
      <c r="L160" s="7" t="s">
        <v>67</v>
      </c>
      <c r="M160" s="7" t="s">
        <v>385</v>
      </c>
      <c r="N160" s="7" t="s">
        <v>307</v>
      </c>
      <c r="O160" s="7" t="s">
        <v>322</v>
      </c>
      <c r="P160" s="7" t="s">
        <v>112</v>
      </c>
      <c r="Q160" s="7" t="s">
        <v>304</v>
      </c>
      <c r="R160" s="7" t="s">
        <v>72</v>
      </c>
      <c r="S160" s="7" t="s">
        <v>114</v>
      </c>
      <c r="T160" s="7" t="s">
        <v>391</v>
      </c>
      <c r="U160" s="7"/>
      <c r="V160" s="22">
        <v>520508028.33154231</v>
      </c>
      <c r="W160" s="22">
        <v>3419936516.5177236</v>
      </c>
      <c r="X160" s="2">
        <f t="shared" si="12"/>
        <v>17</v>
      </c>
      <c r="Y160" s="22">
        <f t="shared" si="13"/>
        <v>30618119.313620135</v>
      </c>
      <c r="Z160" s="22">
        <f t="shared" si="14"/>
        <v>201172736.26574844</v>
      </c>
    </row>
    <row r="161" spans="2:26" x14ac:dyDescent="0.25">
      <c r="B161" s="9" t="s">
        <v>394</v>
      </c>
      <c r="C161" s="9" t="s">
        <v>387</v>
      </c>
      <c r="D161" s="7" t="s">
        <v>388</v>
      </c>
      <c r="E161" s="7" t="s">
        <v>389</v>
      </c>
      <c r="F161" s="7" t="s">
        <v>18</v>
      </c>
      <c r="G161" s="7" t="s">
        <v>390</v>
      </c>
      <c r="H161" s="7" t="s">
        <v>170</v>
      </c>
      <c r="I161" s="7" t="s">
        <v>380</v>
      </c>
      <c r="J161" s="7" t="s">
        <v>108</v>
      </c>
      <c r="K161" s="7" t="s">
        <v>303</v>
      </c>
      <c r="L161" s="7" t="s">
        <v>67</v>
      </c>
      <c r="M161" s="7" t="s">
        <v>385</v>
      </c>
      <c r="N161" s="7" t="s">
        <v>307</v>
      </c>
      <c r="O161" s="7" t="s">
        <v>322</v>
      </c>
      <c r="P161" s="7" t="s">
        <v>112</v>
      </c>
      <c r="Q161" s="7" t="s">
        <v>304</v>
      </c>
      <c r="R161" s="7" t="s">
        <v>72</v>
      </c>
      <c r="S161" s="7" t="s">
        <v>114</v>
      </c>
      <c r="T161" s="7" t="s">
        <v>391</v>
      </c>
      <c r="U161" s="7"/>
      <c r="V161" s="22">
        <v>74076388.727808759</v>
      </c>
      <c r="W161" s="22">
        <v>1114775634.9369686</v>
      </c>
      <c r="X161" s="2">
        <f t="shared" si="12"/>
        <v>17</v>
      </c>
      <c r="Y161" s="22">
        <f t="shared" si="13"/>
        <v>4357434.6310475739</v>
      </c>
      <c r="Z161" s="22">
        <f t="shared" si="14"/>
        <v>65575037.349233449</v>
      </c>
    </row>
    <row r="162" spans="2:26" x14ac:dyDescent="0.25">
      <c r="B162" s="9" t="s">
        <v>395</v>
      </c>
      <c r="C162" s="9" t="s">
        <v>396</v>
      </c>
      <c r="D162" s="7" t="s">
        <v>397</v>
      </c>
      <c r="E162" s="7" t="s">
        <v>398</v>
      </c>
      <c r="F162" s="7" t="s">
        <v>399</v>
      </c>
      <c r="G162" s="7" t="s">
        <v>400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22">
        <v>13389115543.493143</v>
      </c>
      <c r="W162" s="22">
        <v>125164543194.23323</v>
      </c>
      <c r="X162" s="2">
        <f t="shared" si="12"/>
        <v>4</v>
      </c>
      <c r="Y162" s="22">
        <f t="shared" si="13"/>
        <v>3347278885.8732858</v>
      </c>
      <c r="Z162" s="22">
        <f t="shared" si="14"/>
        <v>31291135798.558308</v>
      </c>
    </row>
    <row r="163" spans="2:26" x14ac:dyDescent="0.25">
      <c r="B163" s="9" t="s">
        <v>401</v>
      </c>
      <c r="C163" s="9" t="s">
        <v>402</v>
      </c>
      <c r="D163" s="7" t="s">
        <v>403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2">
        <v>604637652.1606276</v>
      </c>
      <c r="W163" s="22">
        <v>1943908737.02127</v>
      </c>
      <c r="X163" s="2">
        <f t="shared" si="12"/>
        <v>1</v>
      </c>
      <c r="Y163" s="22">
        <f t="shared" si="13"/>
        <v>604637652.1606276</v>
      </c>
      <c r="Z163" s="22">
        <f t="shared" si="14"/>
        <v>1943908737.02127</v>
      </c>
    </row>
    <row r="164" spans="2:26" x14ac:dyDescent="0.25">
      <c r="B164" s="9" t="s">
        <v>404</v>
      </c>
      <c r="C164" s="9" t="s">
        <v>405</v>
      </c>
      <c r="D164" s="7" t="s">
        <v>403</v>
      </c>
      <c r="E164" s="7" t="s">
        <v>406</v>
      </c>
      <c r="F164" s="7" t="s">
        <v>407</v>
      </c>
      <c r="G164" s="7" t="s">
        <v>408</v>
      </c>
      <c r="H164" s="7" t="s">
        <v>409</v>
      </c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22">
        <v>3109359801.8827939</v>
      </c>
      <c r="W164" s="22">
        <v>13231168488.088503</v>
      </c>
      <c r="X164" s="2">
        <f t="shared" si="12"/>
        <v>5</v>
      </c>
      <c r="Y164" s="22">
        <f t="shared" si="13"/>
        <v>621871960.37655878</v>
      </c>
      <c r="Z164" s="22">
        <f t="shared" si="14"/>
        <v>2646233697.6177006</v>
      </c>
    </row>
    <row r="165" spans="2:26" x14ac:dyDescent="0.25">
      <c r="B165" s="9" t="s">
        <v>410</v>
      </c>
      <c r="C165" s="9" t="s">
        <v>411</v>
      </c>
      <c r="D165" s="7" t="s">
        <v>407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22">
        <v>9670513.1883910224</v>
      </c>
      <c r="W165" s="22">
        <v>9718109.893206194</v>
      </c>
      <c r="X165" s="2">
        <f t="shared" si="12"/>
        <v>1</v>
      </c>
      <c r="Y165" s="22">
        <f t="shared" si="13"/>
        <v>9670513.1883910224</v>
      </c>
      <c r="Z165" s="22">
        <f t="shared" si="14"/>
        <v>9718109.893206194</v>
      </c>
    </row>
    <row r="166" spans="2:26" x14ac:dyDescent="0.25">
      <c r="B166" s="9" t="s">
        <v>412</v>
      </c>
      <c r="C166" s="9" t="s">
        <v>413</v>
      </c>
      <c r="D166" s="7" t="s">
        <v>414</v>
      </c>
      <c r="E166" s="7" t="s">
        <v>415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22">
        <v>1831214341.2643523</v>
      </c>
      <c r="W166" s="22">
        <v>1338127422.3020525</v>
      </c>
      <c r="X166" s="2">
        <f t="shared" si="12"/>
        <v>2</v>
      </c>
      <c r="Y166" s="22">
        <f t="shared" si="13"/>
        <v>915607170.63217616</v>
      </c>
      <c r="Z166" s="22">
        <f t="shared" si="14"/>
        <v>669063711.15102625</v>
      </c>
    </row>
    <row r="167" spans="2:26" x14ac:dyDescent="0.25">
      <c r="B167" s="9" t="s">
        <v>416</v>
      </c>
      <c r="C167" s="9" t="s">
        <v>417</v>
      </c>
      <c r="D167" s="7" t="s">
        <v>418</v>
      </c>
      <c r="E167" s="7" t="s">
        <v>414</v>
      </c>
      <c r="F167" s="7" t="s">
        <v>415</v>
      </c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22">
        <v>186300618.52183166</v>
      </c>
      <c r="W167" s="22">
        <v>15568735.449623238</v>
      </c>
      <c r="X167" s="2">
        <f t="shared" ref="X167:X198" si="15">COUNTA(D167:U167)</f>
        <v>3</v>
      </c>
      <c r="Y167" s="22">
        <f t="shared" ref="Y167:Y198" si="16">V167/X167</f>
        <v>62100206.173943885</v>
      </c>
      <c r="Z167" s="22">
        <f t="shared" ref="Z167:Z198" si="17">W167/X167</f>
        <v>5189578.4832077464</v>
      </c>
    </row>
    <row r="168" spans="2:26" x14ac:dyDescent="0.25">
      <c r="B168" s="9" t="s">
        <v>419</v>
      </c>
      <c r="C168" s="9" t="s">
        <v>420</v>
      </c>
      <c r="D168" s="7" t="s">
        <v>421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22">
        <v>6927465112.6867399</v>
      </c>
      <c r="W168" s="22">
        <v>5956560071.6639977</v>
      </c>
      <c r="X168" s="2">
        <f t="shared" si="15"/>
        <v>1</v>
      </c>
      <c r="Y168" s="22">
        <f t="shared" si="16"/>
        <v>6927465112.6867399</v>
      </c>
      <c r="Z168" s="22">
        <f t="shared" si="17"/>
        <v>5956560071.6639977</v>
      </c>
    </row>
    <row r="169" spans="2:26" x14ac:dyDescent="0.25">
      <c r="B169" s="9" t="s">
        <v>422</v>
      </c>
      <c r="C169" s="9" t="s">
        <v>423</v>
      </c>
      <c r="D169" s="7" t="s">
        <v>397</v>
      </c>
      <c r="E169" s="7" t="s">
        <v>418</v>
      </c>
      <c r="F169" s="7" t="s">
        <v>421</v>
      </c>
      <c r="G169" s="7" t="s">
        <v>414</v>
      </c>
      <c r="H169" s="7" t="s">
        <v>415</v>
      </c>
      <c r="I169" s="7" t="s">
        <v>407</v>
      </c>
      <c r="J169" s="7" t="s">
        <v>322</v>
      </c>
      <c r="K169" s="7" t="s">
        <v>408</v>
      </c>
      <c r="L169" s="7" t="s">
        <v>409</v>
      </c>
      <c r="M169" s="7"/>
      <c r="N169" s="7"/>
      <c r="O169" s="7"/>
      <c r="P169" s="7"/>
      <c r="Q169" s="7"/>
      <c r="R169" s="7"/>
      <c r="S169" s="7"/>
      <c r="T169" s="7"/>
      <c r="U169" s="7"/>
      <c r="V169" s="22">
        <v>4578064523.0819283</v>
      </c>
      <c r="W169" s="22">
        <v>20619423913.574646</v>
      </c>
      <c r="X169" s="2">
        <f t="shared" si="15"/>
        <v>9</v>
      </c>
      <c r="Y169" s="22">
        <f t="shared" si="16"/>
        <v>508673835.89799201</v>
      </c>
      <c r="Z169" s="22">
        <f t="shared" si="17"/>
        <v>2291047101.5082941</v>
      </c>
    </row>
    <row r="170" spans="2:26" x14ac:dyDescent="0.25">
      <c r="B170" s="9" t="s">
        <v>424</v>
      </c>
      <c r="C170" s="9" t="s">
        <v>425</v>
      </c>
      <c r="D170" s="7" t="s">
        <v>407</v>
      </c>
      <c r="E170" s="7" t="s">
        <v>426</v>
      </c>
      <c r="F170" s="7" t="s">
        <v>427</v>
      </c>
      <c r="G170" s="7" t="s">
        <v>428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22">
        <v>2455444204.3821621</v>
      </c>
      <c r="W170" s="22">
        <v>24416258458.896389</v>
      </c>
      <c r="X170" s="2">
        <f t="shared" si="15"/>
        <v>4</v>
      </c>
      <c r="Y170" s="22">
        <f t="shared" si="16"/>
        <v>613861051.09554052</v>
      </c>
      <c r="Z170" s="22">
        <f t="shared" si="17"/>
        <v>6104064614.7240973</v>
      </c>
    </row>
    <row r="171" spans="2:26" x14ac:dyDescent="0.25">
      <c r="B171" s="9" t="s">
        <v>429</v>
      </c>
      <c r="C171" s="9" t="s">
        <v>430</v>
      </c>
      <c r="D171" s="7" t="s">
        <v>431</v>
      </c>
      <c r="E171" s="7" t="s">
        <v>432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22">
        <v>293155222.97033423</v>
      </c>
      <c r="W171" s="22">
        <v>8394136301.0114107</v>
      </c>
      <c r="X171" s="2">
        <f t="shared" si="15"/>
        <v>2</v>
      </c>
      <c r="Y171" s="22">
        <f t="shared" si="16"/>
        <v>146577611.48516712</v>
      </c>
      <c r="Z171" s="22">
        <f t="shared" si="17"/>
        <v>4197068150.5057054</v>
      </c>
    </row>
    <row r="172" spans="2:26" x14ac:dyDescent="0.25">
      <c r="B172" s="9" t="s">
        <v>433</v>
      </c>
      <c r="C172" s="9" t="s">
        <v>434</v>
      </c>
      <c r="D172" s="7" t="s">
        <v>435</v>
      </c>
      <c r="E172" s="7" t="s">
        <v>436</v>
      </c>
      <c r="F172" s="7" t="s">
        <v>437</v>
      </c>
      <c r="G172" s="7" t="s">
        <v>438</v>
      </c>
      <c r="H172" s="7" t="s">
        <v>439</v>
      </c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22">
        <v>917631163.81116903</v>
      </c>
      <c r="W172" s="22">
        <v>14283574615.364231</v>
      </c>
      <c r="X172" s="2">
        <f t="shared" si="15"/>
        <v>5</v>
      </c>
      <c r="Y172" s="22">
        <f t="shared" si="16"/>
        <v>183526232.76223379</v>
      </c>
      <c r="Z172" s="22">
        <f t="shared" si="17"/>
        <v>2856714923.0728464</v>
      </c>
    </row>
    <row r="173" spans="2:26" x14ac:dyDescent="0.25">
      <c r="B173" s="9" t="s">
        <v>440</v>
      </c>
      <c r="C173" s="9" t="s">
        <v>441</v>
      </c>
      <c r="D173" s="7" t="s">
        <v>432</v>
      </c>
      <c r="E173" s="7" t="s">
        <v>391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22">
        <v>453109955.22299325</v>
      </c>
      <c r="W173" s="22">
        <v>4585540091.1734552</v>
      </c>
      <c r="X173" s="2">
        <f t="shared" si="15"/>
        <v>2</v>
      </c>
      <c r="Y173" s="22">
        <f t="shared" si="16"/>
        <v>226554977.61149663</v>
      </c>
      <c r="Z173" s="22">
        <f t="shared" si="17"/>
        <v>2292770045.5867276</v>
      </c>
    </row>
    <row r="174" spans="2:26" x14ac:dyDescent="0.25">
      <c r="B174" s="9" t="s">
        <v>442</v>
      </c>
      <c r="C174" s="9" t="s">
        <v>443</v>
      </c>
      <c r="D174" s="7" t="s">
        <v>397</v>
      </c>
      <c r="E174" s="7" t="s">
        <v>444</v>
      </c>
      <c r="F174" s="7" t="s">
        <v>445</v>
      </c>
      <c r="G174" s="7" t="s">
        <v>446</v>
      </c>
      <c r="H174" s="7" t="s">
        <v>18</v>
      </c>
      <c r="I174" s="7" t="s">
        <v>418</v>
      </c>
      <c r="J174" s="7" t="s">
        <v>408</v>
      </c>
      <c r="K174" s="7" t="s">
        <v>391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22">
        <v>5409464513.7578115</v>
      </c>
      <c r="W174" s="22">
        <v>134072017511.25389</v>
      </c>
      <c r="X174" s="2">
        <f t="shared" si="15"/>
        <v>8</v>
      </c>
      <c r="Y174" s="22">
        <f t="shared" si="16"/>
        <v>676183064.21972644</v>
      </c>
      <c r="Z174" s="22">
        <f t="shared" si="17"/>
        <v>16759002188.906736</v>
      </c>
    </row>
    <row r="175" spans="2:26" x14ac:dyDescent="0.25">
      <c r="B175" s="9" t="s">
        <v>447</v>
      </c>
      <c r="C175" s="9" t="s">
        <v>448</v>
      </c>
      <c r="D175" s="7" t="s">
        <v>388</v>
      </c>
      <c r="E175" s="7" t="s">
        <v>389</v>
      </c>
      <c r="F175" s="7" t="s">
        <v>380</v>
      </c>
      <c r="G175" s="7" t="s">
        <v>303</v>
      </c>
      <c r="H175" s="7" t="s">
        <v>20</v>
      </c>
      <c r="I175" s="7" t="s">
        <v>449</v>
      </c>
      <c r="J175" s="7" t="s">
        <v>418</v>
      </c>
      <c r="K175" s="7" t="s">
        <v>427</v>
      </c>
      <c r="L175" s="7" t="s">
        <v>408</v>
      </c>
      <c r="M175" s="7" t="s">
        <v>428</v>
      </c>
      <c r="N175" s="7"/>
      <c r="O175" s="7"/>
      <c r="P175" s="7"/>
      <c r="Q175" s="7"/>
      <c r="R175" s="7"/>
      <c r="S175" s="7"/>
      <c r="T175" s="7"/>
      <c r="U175" s="7"/>
      <c r="V175" s="22">
        <v>442736152.9842639</v>
      </c>
      <c r="W175" s="22">
        <v>2791432165.5011706</v>
      </c>
      <c r="X175" s="2">
        <f t="shared" si="15"/>
        <v>10</v>
      </c>
      <c r="Y175" s="22">
        <f t="shared" si="16"/>
        <v>44273615.29842639</v>
      </c>
      <c r="Z175" s="22">
        <f t="shared" si="17"/>
        <v>279143216.55011708</v>
      </c>
    </row>
    <row r="176" spans="2:26" x14ac:dyDescent="0.25">
      <c r="B176" s="9" t="s">
        <v>450</v>
      </c>
      <c r="C176" s="9" t="s">
        <v>451</v>
      </c>
      <c r="D176" s="7" t="s">
        <v>189</v>
      </c>
      <c r="E176" s="7" t="s">
        <v>184</v>
      </c>
      <c r="F176" s="7" t="s">
        <v>307</v>
      </c>
      <c r="G176" s="7" t="s">
        <v>111</v>
      </c>
      <c r="H176" s="7" t="s">
        <v>428</v>
      </c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22">
        <v>1821999653.6300595</v>
      </c>
      <c r="W176" s="22">
        <v>16508181696.806183</v>
      </c>
      <c r="X176" s="2">
        <f t="shared" si="15"/>
        <v>5</v>
      </c>
      <c r="Y176" s="22">
        <f t="shared" si="16"/>
        <v>364399930.72601187</v>
      </c>
      <c r="Z176" s="22">
        <f t="shared" si="17"/>
        <v>3301636339.3612366</v>
      </c>
    </row>
    <row r="177" spans="2:26" x14ac:dyDescent="0.25">
      <c r="B177" s="9" t="s">
        <v>452</v>
      </c>
      <c r="C177" s="9" t="s">
        <v>453</v>
      </c>
      <c r="D177" s="7" t="s">
        <v>454</v>
      </c>
      <c r="E177" s="7" t="s">
        <v>455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22">
        <v>929032032.68357682</v>
      </c>
      <c r="W177" s="22">
        <v>4560719124.676568</v>
      </c>
      <c r="X177" s="2">
        <f t="shared" si="15"/>
        <v>2</v>
      </c>
      <c r="Y177" s="22">
        <f t="shared" si="16"/>
        <v>464516016.34178841</v>
      </c>
      <c r="Z177" s="22">
        <f t="shared" si="17"/>
        <v>2280359562.338284</v>
      </c>
    </row>
    <row r="178" spans="2:26" x14ac:dyDescent="0.25">
      <c r="B178" s="9" t="s">
        <v>456</v>
      </c>
      <c r="C178" s="9" t="s">
        <v>457</v>
      </c>
      <c r="D178" s="7" t="s">
        <v>379</v>
      </c>
      <c r="E178" s="7" t="s">
        <v>18</v>
      </c>
      <c r="F178" s="7" t="s">
        <v>20</v>
      </c>
      <c r="G178" s="7" t="s">
        <v>449</v>
      </c>
      <c r="H178" s="7" t="s">
        <v>418</v>
      </c>
      <c r="I178" s="7" t="s">
        <v>427</v>
      </c>
      <c r="J178" s="7" t="s">
        <v>428</v>
      </c>
      <c r="K178" s="7" t="s">
        <v>432</v>
      </c>
      <c r="L178" s="7" t="s">
        <v>391</v>
      </c>
      <c r="M178" s="7"/>
      <c r="N178" s="7"/>
      <c r="O178" s="7"/>
      <c r="P178" s="7"/>
      <c r="Q178" s="7"/>
      <c r="R178" s="7"/>
      <c r="S178" s="7"/>
      <c r="T178" s="7"/>
      <c r="U178" s="7"/>
      <c r="V178" s="22">
        <v>5024862877.0397539</v>
      </c>
      <c r="W178" s="22">
        <v>32985010480.741955</v>
      </c>
      <c r="X178" s="2">
        <f t="shared" si="15"/>
        <v>9</v>
      </c>
      <c r="Y178" s="22">
        <f t="shared" si="16"/>
        <v>558318097.4488616</v>
      </c>
      <c r="Z178" s="22">
        <f t="shared" si="17"/>
        <v>3665001164.5268841</v>
      </c>
    </row>
    <row r="179" spans="2:26" x14ac:dyDescent="0.25">
      <c r="B179" s="9" t="s">
        <v>458</v>
      </c>
      <c r="C179" s="9" t="s">
        <v>459</v>
      </c>
      <c r="D179" s="7" t="s">
        <v>391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22">
        <v>8188919605.2642183</v>
      </c>
      <c r="W179" s="22">
        <v>80955990216.319</v>
      </c>
      <c r="X179" s="2">
        <f t="shared" si="15"/>
        <v>1</v>
      </c>
      <c r="Y179" s="22">
        <f t="shared" si="16"/>
        <v>8188919605.2642183</v>
      </c>
      <c r="Z179" s="22">
        <f t="shared" si="17"/>
        <v>80955990216.319</v>
      </c>
    </row>
    <row r="180" spans="2:26" x14ac:dyDescent="0.25">
      <c r="B180" s="9" t="s">
        <v>460</v>
      </c>
      <c r="C180" s="9" t="s">
        <v>461</v>
      </c>
      <c r="D180" s="7" t="s">
        <v>418</v>
      </c>
      <c r="E180" s="7" t="s">
        <v>408</v>
      </c>
      <c r="F180" s="7" t="s">
        <v>462</v>
      </c>
      <c r="G180" s="7" t="s">
        <v>463</v>
      </c>
      <c r="H180" s="7" t="s">
        <v>464</v>
      </c>
      <c r="I180" s="7" t="s">
        <v>454</v>
      </c>
      <c r="J180" s="7" t="s">
        <v>455</v>
      </c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22">
        <v>3695613878.3026452</v>
      </c>
      <c r="W180" s="22">
        <v>63163247013.023613</v>
      </c>
      <c r="X180" s="2">
        <f t="shared" si="15"/>
        <v>7</v>
      </c>
      <c r="Y180" s="22">
        <f t="shared" si="16"/>
        <v>527944839.75752074</v>
      </c>
      <c r="Z180" s="22">
        <f t="shared" si="17"/>
        <v>9023321001.8605156</v>
      </c>
    </row>
    <row r="181" spans="2:26" x14ac:dyDescent="0.25">
      <c r="B181" s="9" t="s">
        <v>465</v>
      </c>
      <c r="C181" s="9" t="s">
        <v>466</v>
      </c>
      <c r="D181" s="7" t="s">
        <v>467</v>
      </c>
      <c r="E181" s="7" t="s">
        <v>468</v>
      </c>
      <c r="F181" s="7" t="s">
        <v>449</v>
      </c>
      <c r="G181" s="7" t="s">
        <v>469</v>
      </c>
      <c r="H181" s="7" t="s">
        <v>322</v>
      </c>
      <c r="I181" s="7" t="s">
        <v>23</v>
      </c>
      <c r="J181" s="7" t="s">
        <v>470</v>
      </c>
      <c r="K181" s="7" t="s">
        <v>391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22">
        <v>11877667849.177513</v>
      </c>
      <c r="W181" s="22">
        <v>108173033520.5836</v>
      </c>
      <c r="X181" s="2">
        <f t="shared" si="15"/>
        <v>8</v>
      </c>
      <c r="Y181" s="22">
        <f t="shared" si="16"/>
        <v>1484708481.1471891</v>
      </c>
      <c r="Z181" s="22">
        <f t="shared" si="17"/>
        <v>13521629190.07295</v>
      </c>
    </row>
    <row r="182" spans="2:26" x14ac:dyDescent="0.25">
      <c r="B182" s="9" t="s">
        <v>471</v>
      </c>
      <c r="C182" s="9" t="s">
        <v>472</v>
      </c>
      <c r="D182" s="7" t="s">
        <v>379</v>
      </c>
      <c r="E182" s="7" t="s">
        <v>473</v>
      </c>
      <c r="F182" s="7" t="s">
        <v>474</v>
      </c>
      <c r="G182" s="7" t="s">
        <v>18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22">
        <v>140731423.65849909</v>
      </c>
      <c r="W182" s="22">
        <v>172802964.74953771</v>
      </c>
      <c r="X182" s="2">
        <f t="shared" si="15"/>
        <v>4</v>
      </c>
      <c r="Y182" s="22">
        <f t="shared" si="16"/>
        <v>35182855.914624773</v>
      </c>
      <c r="Z182" s="22">
        <f t="shared" si="17"/>
        <v>43200741.187384427</v>
      </c>
    </row>
    <row r="183" spans="2:26" x14ac:dyDescent="0.25">
      <c r="B183" s="9" t="s">
        <v>475</v>
      </c>
      <c r="C183" s="9" t="s">
        <v>476</v>
      </c>
      <c r="D183" s="7" t="s">
        <v>379</v>
      </c>
      <c r="E183" s="7" t="s">
        <v>473</v>
      </c>
      <c r="F183" s="7" t="s">
        <v>474</v>
      </c>
      <c r="G183" s="7" t="s">
        <v>18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22">
        <v>165296185.82261395</v>
      </c>
      <c r="W183" s="22">
        <v>199197584.20680541</v>
      </c>
      <c r="X183" s="2">
        <f t="shared" si="15"/>
        <v>4</v>
      </c>
      <c r="Y183" s="22">
        <f t="shared" si="16"/>
        <v>41324046.455653489</v>
      </c>
      <c r="Z183" s="22">
        <f t="shared" si="17"/>
        <v>49799396.051701352</v>
      </c>
    </row>
    <row r="184" spans="2:26" x14ac:dyDescent="0.25">
      <c r="B184" s="9" t="s">
        <v>477</v>
      </c>
      <c r="C184" s="9" t="s">
        <v>478</v>
      </c>
      <c r="D184" s="7" t="s">
        <v>379</v>
      </c>
      <c r="E184" s="7" t="s">
        <v>473</v>
      </c>
      <c r="F184" s="7" t="s">
        <v>474</v>
      </c>
      <c r="G184" s="7" t="s">
        <v>18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22">
        <v>236066446.08226046</v>
      </c>
      <c r="W184" s="22">
        <v>110810627.61644995</v>
      </c>
      <c r="X184" s="2">
        <f t="shared" si="15"/>
        <v>4</v>
      </c>
      <c r="Y184" s="22">
        <f t="shared" si="16"/>
        <v>59016611.520565115</v>
      </c>
      <c r="Z184" s="22">
        <f t="shared" si="17"/>
        <v>27702656.904112488</v>
      </c>
    </row>
    <row r="185" spans="2:26" x14ac:dyDescent="0.25">
      <c r="B185" s="9" t="s">
        <v>479</v>
      </c>
      <c r="C185" s="9" t="s">
        <v>480</v>
      </c>
      <c r="D185" s="7" t="s">
        <v>379</v>
      </c>
      <c r="E185" s="7" t="s">
        <v>473</v>
      </c>
      <c r="F185" s="7" t="s">
        <v>474</v>
      </c>
      <c r="G185" s="7" t="s">
        <v>18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22">
        <v>320065778.80855554</v>
      </c>
      <c r="W185" s="22">
        <v>155497613.66672716</v>
      </c>
      <c r="X185" s="2">
        <f t="shared" si="15"/>
        <v>4</v>
      </c>
      <c r="Y185" s="22">
        <f t="shared" si="16"/>
        <v>80016444.702138886</v>
      </c>
      <c r="Z185" s="22">
        <f t="shared" si="17"/>
        <v>38874403.416681789</v>
      </c>
    </row>
    <row r="186" spans="2:26" x14ac:dyDescent="0.25">
      <c r="B186" s="9" t="s">
        <v>481</v>
      </c>
      <c r="C186" s="9" t="s">
        <v>482</v>
      </c>
      <c r="D186" s="7" t="s">
        <v>379</v>
      </c>
      <c r="E186" s="7" t="s">
        <v>473</v>
      </c>
      <c r="F186" s="7" t="s">
        <v>474</v>
      </c>
      <c r="G186" s="7" t="s">
        <v>18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22">
        <v>82521452.55825755</v>
      </c>
      <c r="W186" s="22">
        <v>40052539.692043617</v>
      </c>
      <c r="X186" s="2">
        <f t="shared" si="15"/>
        <v>4</v>
      </c>
      <c r="Y186" s="22">
        <f t="shared" si="16"/>
        <v>20630363.139564388</v>
      </c>
      <c r="Z186" s="22">
        <f t="shared" si="17"/>
        <v>10013134.923010904</v>
      </c>
    </row>
    <row r="187" spans="2:26" x14ac:dyDescent="0.25">
      <c r="B187" s="9" t="s">
        <v>483</v>
      </c>
      <c r="C187" s="9" t="s">
        <v>484</v>
      </c>
      <c r="D187" s="7" t="s">
        <v>379</v>
      </c>
      <c r="E187" s="7" t="s">
        <v>473</v>
      </c>
      <c r="F187" s="7" t="s">
        <v>474</v>
      </c>
      <c r="G187" s="7" t="s">
        <v>18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22">
        <v>40778153.671335272</v>
      </c>
      <c r="W187" s="22">
        <v>51503456.155225269</v>
      </c>
      <c r="X187" s="2">
        <f t="shared" si="15"/>
        <v>4</v>
      </c>
      <c r="Y187" s="22">
        <f t="shared" si="16"/>
        <v>10194538.417833818</v>
      </c>
      <c r="Z187" s="22">
        <f t="shared" si="17"/>
        <v>12875864.038806317</v>
      </c>
    </row>
    <row r="188" spans="2:26" x14ac:dyDescent="0.25">
      <c r="B188" s="9" t="s">
        <v>485</v>
      </c>
      <c r="C188" s="9" t="s">
        <v>486</v>
      </c>
      <c r="D188" s="7" t="s">
        <v>379</v>
      </c>
      <c r="E188" s="7" t="s">
        <v>473</v>
      </c>
      <c r="F188" s="7" t="s">
        <v>474</v>
      </c>
      <c r="G188" s="7" t="s">
        <v>18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22">
        <v>292273678.61205357</v>
      </c>
      <c r="W188" s="22">
        <v>357149018.29377317</v>
      </c>
      <c r="X188" s="2">
        <f t="shared" si="15"/>
        <v>4</v>
      </c>
      <c r="Y188" s="22">
        <f t="shared" si="16"/>
        <v>73068419.653013393</v>
      </c>
      <c r="Z188" s="22">
        <f t="shared" si="17"/>
        <v>89287254.573443294</v>
      </c>
    </row>
    <row r="189" spans="2:26" x14ac:dyDescent="0.25">
      <c r="B189" s="9" t="s">
        <v>487</v>
      </c>
      <c r="C189" s="9" t="s">
        <v>488</v>
      </c>
      <c r="D189" s="7" t="s">
        <v>379</v>
      </c>
      <c r="E189" s="7" t="s">
        <v>473</v>
      </c>
      <c r="F189" s="7" t="s">
        <v>474</v>
      </c>
      <c r="G189" s="7" t="s">
        <v>18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22">
        <v>404935123.70792073</v>
      </c>
      <c r="W189" s="22">
        <v>489812084.49068415</v>
      </c>
      <c r="X189" s="2">
        <f t="shared" si="15"/>
        <v>4</v>
      </c>
      <c r="Y189" s="22">
        <f t="shared" si="16"/>
        <v>101233780.92698018</v>
      </c>
      <c r="Z189" s="22">
        <f t="shared" si="17"/>
        <v>122453021.12267104</v>
      </c>
    </row>
    <row r="190" spans="2:26" x14ac:dyDescent="0.25">
      <c r="B190" s="9" t="s">
        <v>489</v>
      </c>
      <c r="C190" s="9" t="s">
        <v>490</v>
      </c>
      <c r="D190" s="7" t="s">
        <v>379</v>
      </c>
      <c r="E190" s="7" t="s">
        <v>473</v>
      </c>
      <c r="F190" s="7" t="s">
        <v>474</v>
      </c>
      <c r="G190" s="7" t="s">
        <v>18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22">
        <v>37973340.607687011</v>
      </c>
      <c r="W190" s="22">
        <v>49980618.564236879</v>
      </c>
      <c r="X190" s="2">
        <f t="shared" si="15"/>
        <v>4</v>
      </c>
      <c r="Y190" s="22">
        <f t="shared" si="16"/>
        <v>9493335.1519217528</v>
      </c>
      <c r="Z190" s="22">
        <f t="shared" si="17"/>
        <v>12495154.64105922</v>
      </c>
    </row>
    <row r="191" spans="2:26" x14ac:dyDescent="0.25">
      <c r="B191" s="9" t="s">
        <v>491</v>
      </c>
      <c r="C191" s="9" t="s">
        <v>492</v>
      </c>
      <c r="D191" s="7" t="s">
        <v>379</v>
      </c>
      <c r="E191" s="7" t="s">
        <v>473</v>
      </c>
      <c r="F191" s="7" t="s">
        <v>474</v>
      </c>
      <c r="G191" s="7" t="s">
        <v>18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22">
        <v>290810660.10232991</v>
      </c>
      <c r="W191" s="22">
        <v>353410255.63687199</v>
      </c>
      <c r="X191" s="2">
        <f t="shared" si="15"/>
        <v>4</v>
      </c>
      <c r="Y191" s="22">
        <f t="shared" si="16"/>
        <v>72702665.025582477</v>
      </c>
      <c r="Z191" s="22">
        <f t="shared" si="17"/>
        <v>88352563.909217998</v>
      </c>
    </row>
    <row r="192" spans="2:26" x14ac:dyDescent="0.25">
      <c r="B192" s="9" t="s">
        <v>493</v>
      </c>
      <c r="C192" s="9" t="s">
        <v>494</v>
      </c>
      <c r="D192" s="7" t="s">
        <v>379</v>
      </c>
      <c r="E192" s="7" t="s">
        <v>473</v>
      </c>
      <c r="F192" s="7" t="s">
        <v>474</v>
      </c>
      <c r="G192" s="7" t="s">
        <v>18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22">
        <v>1383401130.4622931</v>
      </c>
      <c r="W192" s="22">
        <v>569910353.01292503</v>
      </c>
      <c r="X192" s="2">
        <f t="shared" si="15"/>
        <v>4</v>
      </c>
      <c r="Y192" s="22">
        <f t="shared" si="16"/>
        <v>345850282.61557329</v>
      </c>
      <c r="Z192" s="22">
        <f t="shared" si="17"/>
        <v>142477588.25323126</v>
      </c>
    </row>
    <row r="193" spans="2:26" x14ac:dyDescent="0.25">
      <c r="B193" s="9" t="s">
        <v>495</v>
      </c>
      <c r="C193" s="9" t="s">
        <v>496</v>
      </c>
      <c r="D193" s="7" t="s">
        <v>379</v>
      </c>
      <c r="E193" s="7" t="s">
        <v>473</v>
      </c>
      <c r="F193" s="7" t="s">
        <v>474</v>
      </c>
      <c r="G193" s="7" t="s">
        <v>18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22">
        <v>0</v>
      </c>
      <c r="W193" s="22">
        <v>0</v>
      </c>
      <c r="X193" s="2">
        <f t="shared" si="15"/>
        <v>4</v>
      </c>
      <c r="Y193" s="22">
        <f t="shared" si="16"/>
        <v>0</v>
      </c>
      <c r="Z193" s="22">
        <f t="shared" si="17"/>
        <v>0</v>
      </c>
    </row>
    <row r="194" spans="2:26" x14ac:dyDescent="0.25">
      <c r="B194" s="9" t="s">
        <v>497</v>
      </c>
      <c r="C194" s="9" t="s">
        <v>498</v>
      </c>
      <c r="D194" s="7" t="s">
        <v>379</v>
      </c>
      <c r="E194" s="7" t="s">
        <v>473</v>
      </c>
      <c r="F194" s="7" t="s">
        <v>474</v>
      </c>
      <c r="G194" s="7" t="s">
        <v>18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22">
        <v>245452762.79583058</v>
      </c>
      <c r="W194" s="22">
        <v>220729224.19319797</v>
      </c>
      <c r="X194" s="2">
        <f t="shared" si="15"/>
        <v>4</v>
      </c>
      <c r="Y194" s="22">
        <f t="shared" si="16"/>
        <v>61363190.698957644</v>
      </c>
      <c r="Z194" s="22">
        <f t="shared" si="17"/>
        <v>55182306.048299491</v>
      </c>
    </row>
    <row r="195" spans="2:26" x14ac:dyDescent="0.25">
      <c r="B195" s="9" t="s">
        <v>499</v>
      </c>
      <c r="C195" s="9" t="s">
        <v>500</v>
      </c>
      <c r="D195" s="7" t="s">
        <v>379</v>
      </c>
      <c r="E195" s="7" t="s">
        <v>473</v>
      </c>
      <c r="F195" s="7" t="s">
        <v>474</v>
      </c>
      <c r="G195" s="7" t="s">
        <v>18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22">
        <v>538064309.684515</v>
      </c>
      <c r="W195" s="22">
        <v>461720963.61715323</v>
      </c>
      <c r="X195" s="2">
        <f t="shared" si="15"/>
        <v>4</v>
      </c>
      <c r="Y195" s="22">
        <f t="shared" si="16"/>
        <v>134516077.42112875</v>
      </c>
      <c r="Z195" s="22">
        <f t="shared" si="17"/>
        <v>115430240.90428831</v>
      </c>
    </row>
    <row r="196" spans="2:26" x14ac:dyDescent="0.25">
      <c r="B196" s="9" t="s">
        <v>501</v>
      </c>
      <c r="C196" s="9" t="s">
        <v>502</v>
      </c>
      <c r="D196" s="7" t="s">
        <v>379</v>
      </c>
      <c r="E196" s="7" t="s">
        <v>473</v>
      </c>
      <c r="F196" s="7" t="s">
        <v>474</v>
      </c>
      <c r="G196" s="7" t="s">
        <v>18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22">
        <v>5287740892.9214935</v>
      </c>
      <c r="W196" s="22">
        <v>809565836.4132266</v>
      </c>
      <c r="X196" s="2">
        <f t="shared" si="15"/>
        <v>4</v>
      </c>
      <c r="Y196" s="22">
        <f t="shared" si="16"/>
        <v>1321935223.2303734</v>
      </c>
      <c r="Z196" s="22">
        <f t="shared" si="17"/>
        <v>202391459.10330665</v>
      </c>
    </row>
    <row r="197" spans="2:26" x14ac:dyDescent="0.25">
      <c r="B197" s="9" t="s">
        <v>503</v>
      </c>
      <c r="C197" s="9" t="s">
        <v>504</v>
      </c>
      <c r="D197" s="7" t="s">
        <v>379</v>
      </c>
      <c r="E197" s="7" t="s">
        <v>473</v>
      </c>
      <c r="F197" s="7" t="s">
        <v>474</v>
      </c>
      <c r="G197" s="7" t="s">
        <v>18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22">
        <v>2044292206.4163043</v>
      </c>
      <c r="W197" s="22">
        <v>594916472.49677682</v>
      </c>
      <c r="X197" s="2">
        <f t="shared" si="15"/>
        <v>4</v>
      </c>
      <c r="Y197" s="22">
        <f t="shared" si="16"/>
        <v>511073051.60407609</v>
      </c>
      <c r="Z197" s="22">
        <f t="shared" si="17"/>
        <v>148729118.1241942</v>
      </c>
    </row>
    <row r="198" spans="2:26" x14ac:dyDescent="0.25">
      <c r="B198" s="9" t="s">
        <v>505</v>
      </c>
      <c r="C198" s="9" t="s">
        <v>506</v>
      </c>
      <c r="D198" s="7" t="s">
        <v>379</v>
      </c>
      <c r="E198" s="7" t="s">
        <v>473</v>
      </c>
      <c r="F198" s="7" t="s">
        <v>474</v>
      </c>
      <c r="G198" s="7" t="s">
        <v>18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22">
        <v>158396037.03807098</v>
      </c>
      <c r="W198" s="22">
        <v>108782378.98342262</v>
      </c>
      <c r="X198" s="2">
        <f t="shared" si="15"/>
        <v>4</v>
      </c>
      <c r="Y198" s="22">
        <f t="shared" si="16"/>
        <v>39599009.259517744</v>
      </c>
      <c r="Z198" s="22">
        <f t="shared" si="17"/>
        <v>27195594.745855656</v>
      </c>
    </row>
    <row r="199" spans="2:26" x14ac:dyDescent="0.25">
      <c r="B199" s="9" t="s">
        <v>507</v>
      </c>
      <c r="C199" s="9" t="s">
        <v>508</v>
      </c>
      <c r="D199" s="7" t="s">
        <v>379</v>
      </c>
      <c r="E199" s="7" t="s">
        <v>473</v>
      </c>
      <c r="F199" s="7" t="s">
        <v>474</v>
      </c>
      <c r="G199" s="7" t="s">
        <v>18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22">
        <v>732811195.69344866</v>
      </c>
      <c r="W199" s="22">
        <v>915970239.22320962</v>
      </c>
      <c r="X199" s="2">
        <f t="shared" ref="X199:X206" si="18">COUNTA(D199:U199)</f>
        <v>4</v>
      </c>
      <c r="Y199" s="22">
        <f t="shared" ref="Y199:Y206" si="19">V199/X199</f>
        <v>183202798.92336217</v>
      </c>
      <c r="Z199" s="22">
        <f t="shared" ref="Z199:Z206" si="20">W199/X199</f>
        <v>228992559.8058024</v>
      </c>
    </row>
    <row r="200" spans="2:26" x14ac:dyDescent="0.25">
      <c r="B200" s="9" t="s">
        <v>509</v>
      </c>
      <c r="C200" s="9" t="s">
        <v>510</v>
      </c>
      <c r="D200" s="7" t="s">
        <v>379</v>
      </c>
      <c r="E200" s="7" t="s">
        <v>473</v>
      </c>
      <c r="F200" s="7" t="s">
        <v>474</v>
      </c>
      <c r="G200" s="7" t="s">
        <v>18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22">
        <v>167376154.80024385</v>
      </c>
      <c r="W200" s="22">
        <v>94074509.71813783</v>
      </c>
      <c r="X200" s="2">
        <f t="shared" si="18"/>
        <v>4</v>
      </c>
      <c r="Y200" s="22">
        <f t="shared" si="19"/>
        <v>41844038.700060964</v>
      </c>
      <c r="Z200" s="22">
        <f t="shared" si="20"/>
        <v>23518627.429534458</v>
      </c>
    </row>
    <row r="201" spans="2:26" x14ac:dyDescent="0.25">
      <c r="B201" s="9" t="s">
        <v>511</v>
      </c>
      <c r="C201" s="9" t="s">
        <v>512</v>
      </c>
      <c r="D201" s="7" t="s">
        <v>379</v>
      </c>
      <c r="E201" s="7" t="s">
        <v>473</v>
      </c>
      <c r="F201" s="7" t="s">
        <v>474</v>
      </c>
      <c r="G201" s="7" t="s">
        <v>18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2">
        <v>260453769.63187665</v>
      </c>
      <c r="W201" s="22">
        <v>134413397.74733347</v>
      </c>
      <c r="X201" s="2">
        <f t="shared" si="18"/>
        <v>4</v>
      </c>
      <c r="Y201" s="22">
        <f t="shared" si="19"/>
        <v>65113442.407969162</v>
      </c>
      <c r="Z201" s="22">
        <f t="shared" si="20"/>
        <v>33603349.436833367</v>
      </c>
    </row>
    <row r="202" spans="2:26" x14ac:dyDescent="0.25">
      <c r="B202" s="9" t="s">
        <v>513</v>
      </c>
      <c r="C202" s="9" t="s">
        <v>514</v>
      </c>
      <c r="D202" s="7" t="s">
        <v>388</v>
      </c>
      <c r="E202" s="7" t="s">
        <v>389</v>
      </c>
      <c r="F202" s="7" t="s">
        <v>20</v>
      </c>
      <c r="G202" s="7" t="s">
        <v>449</v>
      </c>
      <c r="H202" s="7" t="s">
        <v>23</v>
      </c>
      <c r="I202" s="7" t="s">
        <v>408</v>
      </c>
      <c r="J202" s="7" t="s">
        <v>515</v>
      </c>
      <c r="K202" s="7" t="s">
        <v>516</v>
      </c>
      <c r="L202" s="7" t="s">
        <v>391</v>
      </c>
      <c r="M202" s="7"/>
      <c r="N202" s="7"/>
      <c r="O202" s="7"/>
      <c r="P202" s="7"/>
      <c r="Q202" s="7"/>
      <c r="R202" s="7"/>
      <c r="S202" s="7"/>
      <c r="T202" s="7"/>
      <c r="U202" s="7"/>
      <c r="V202" s="22">
        <v>2127313896.0205872</v>
      </c>
      <c r="W202" s="22">
        <v>12191636739.896152</v>
      </c>
      <c r="X202" s="2">
        <f t="shared" si="18"/>
        <v>9</v>
      </c>
      <c r="Y202" s="22">
        <f t="shared" si="19"/>
        <v>236368210.66895413</v>
      </c>
      <c r="Z202" s="22">
        <f t="shared" si="20"/>
        <v>1354626304.4329059</v>
      </c>
    </row>
    <row r="203" spans="2:26" x14ac:dyDescent="0.25">
      <c r="B203" s="9" t="s">
        <v>517</v>
      </c>
      <c r="C203" s="9" t="s">
        <v>518</v>
      </c>
      <c r="D203" s="7" t="s">
        <v>70</v>
      </c>
      <c r="E203" s="7" t="s">
        <v>390</v>
      </c>
      <c r="F203" s="7" t="s">
        <v>111</v>
      </c>
      <c r="G203" s="7" t="s">
        <v>408</v>
      </c>
      <c r="H203" s="7" t="s">
        <v>428</v>
      </c>
      <c r="I203" s="7" t="s">
        <v>519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22">
        <v>8368739312.7833996</v>
      </c>
      <c r="W203" s="22">
        <v>57070742499.254768</v>
      </c>
      <c r="X203" s="2">
        <f t="shared" si="18"/>
        <v>6</v>
      </c>
      <c r="Y203" s="22">
        <f t="shared" si="19"/>
        <v>1394789885.4638999</v>
      </c>
      <c r="Z203" s="22">
        <f t="shared" si="20"/>
        <v>9511790416.5424614</v>
      </c>
    </row>
    <row r="204" spans="2:26" x14ac:dyDescent="0.25">
      <c r="B204" s="9" t="s">
        <v>520</v>
      </c>
      <c r="C204" s="9" t="s">
        <v>521</v>
      </c>
      <c r="D204" s="7" t="s">
        <v>388</v>
      </c>
      <c r="E204" s="7" t="s">
        <v>389</v>
      </c>
      <c r="F204" s="7" t="s">
        <v>20</v>
      </c>
      <c r="G204" s="7" t="s">
        <v>449</v>
      </c>
      <c r="H204" s="7" t="s">
        <v>23</v>
      </c>
      <c r="I204" s="7" t="s">
        <v>408</v>
      </c>
      <c r="J204" s="7" t="s">
        <v>515</v>
      </c>
      <c r="K204" s="7" t="s">
        <v>516</v>
      </c>
      <c r="L204" s="7" t="s">
        <v>391</v>
      </c>
      <c r="M204" s="7"/>
      <c r="N204" s="7"/>
      <c r="O204" s="7"/>
      <c r="P204" s="7"/>
      <c r="Q204" s="7"/>
      <c r="R204" s="7"/>
      <c r="S204" s="7"/>
      <c r="T204" s="7"/>
      <c r="U204" s="7"/>
      <c r="V204" s="22">
        <v>1759251281.2747958</v>
      </c>
      <c r="W204" s="22">
        <v>11062654496.842169</v>
      </c>
      <c r="X204" s="2">
        <f t="shared" si="18"/>
        <v>9</v>
      </c>
      <c r="Y204" s="22">
        <f t="shared" si="19"/>
        <v>195472364.58608842</v>
      </c>
      <c r="Z204" s="22">
        <f t="shared" si="20"/>
        <v>1229183832.9824631</v>
      </c>
    </row>
    <row r="205" spans="2:26" x14ac:dyDescent="0.25">
      <c r="B205" s="9" t="s">
        <v>522</v>
      </c>
      <c r="C205" s="9" t="s">
        <v>523</v>
      </c>
      <c r="D205" s="7" t="s">
        <v>20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22">
        <v>435310814.49785769</v>
      </c>
      <c r="W205" s="22">
        <v>6955316922.3198318</v>
      </c>
      <c r="X205" s="2">
        <f t="shared" si="18"/>
        <v>1</v>
      </c>
      <c r="Y205" s="22">
        <f t="shared" si="19"/>
        <v>435310814.49785769</v>
      </c>
      <c r="Z205" s="22">
        <f t="shared" si="20"/>
        <v>6955316922.3198318</v>
      </c>
    </row>
    <row r="206" spans="2:26" x14ac:dyDescent="0.25">
      <c r="B206" s="20" t="s">
        <v>524</v>
      </c>
      <c r="C206" s="20" t="s">
        <v>525</v>
      </c>
      <c r="D206" s="21" t="s">
        <v>388</v>
      </c>
      <c r="E206" s="21" t="s">
        <v>389</v>
      </c>
      <c r="F206" s="21" t="s">
        <v>20</v>
      </c>
      <c r="G206" s="21" t="s">
        <v>449</v>
      </c>
      <c r="H206" s="21" t="s">
        <v>23</v>
      </c>
      <c r="I206" s="21" t="s">
        <v>408</v>
      </c>
      <c r="J206" s="21" t="s">
        <v>515</v>
      </c>
      <c r="K206" s="21" t="s">
        <v>516</v>
      </c>
      <c r="L206" s="21" t="s">
        <v>391</v>
      </c>
      <c r="M206" s="21"/>
      <c r="N206" s="21"/>
      <c r="O206" s="21"/>
      <c r="P206" s="21"/>
      <c r="Q206" s="21"/>
      <c r="R206" s="21"/>
      <c r="S206" s="21"/>
      <c r="T206" s="21"/>
      <c r="U206" s="21"/>
      <c r="V206" s="2">
        <v>0</v>
      </c>
      <c r="W206" s="2">
        <v>0</v>
      </c>
      <c r="X206" s="2">
        <f t="shared" si="18"/>
        <v>9</v>
      </c>
      <c r="Y206" s="2">
        <f t="shared" si="19"/>
        <v>0</v>
      </c>
      <c r="Z206" s="2">
        <f t="shared" si="20"/>
        <v>0</v>
      </c>
    </row>
    <row r="207" spans="2:26" x14ac:dyDescent="0.25">
      <c r="B207" s="46" t="s">
        <v>526</v>
      </c>
      <c r="C207" s="47"/>
      <c r="D207" s="47"/>
      <c r="E207" s="47"/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8"/>
      <c r="V207" s="10">
        <f>SUM(V7:V206)</f>
        <v>324938129922.14233</v>
      </c>
      <c r="W207" s="10">
        <f>SUM(W7:W206)</f>
        <v>1207283510411.7646</v>
      </c>
      <c r="X207" s="9"/>
      <c r="Y207" s="9"/>
      <c r="Z207" s="9"/>
    </row>
    <row r="208" spans="2:26" x14ac:dyDescent="0.25">
      <c r="B208" s="45"/>
      <c r="C208" s="45"/>
      <c r="V208" s="4"/>
      <c r="W208" s="4"/>
    </row>
    <row r="209" spans="3:22" x14ac:dyDescent="0.25">
      <c r="C209" s="44" t="s">
        <v>772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8"/>
      <c r="P209" s="8"/>
      <c r="Q209" s="8"/>
      <c r="R209" s="8"/>
      <c r="S209" s="8"/>
      <c r="T209" s="8"/>
      <c r="U209" s="8"/>
    </row>
    <row r="210" spans="3:22" x14ac:dyDescent="0.25">
      <c r="C210" s="23"/>
      <c r="D210" s="24"/>
      <c r="E210" s="24"/>
      <c r="F210" s="24"/>
      <c r="G210" s="24"/>
      <c r="H210" s="24"/>
      <c r="I210" s="24"/>
      <c r="J210" s="24"/>
      <c r="K210" s="19" t="s">
        <v>774</v>
      </c>
      <c r="L210" s="19" t="s">
        <v>773</v>
      </c>
      <c r="M210" s="19" t="s">
        <v>9</v>
      </c>
      <c r="N210" s="19" t="s">
        <v>771</v>
      </c>
      <c r="O210" s="8"/>
      <c r="P210" s="8"/>
      <c r="Q210" s="8"/>
      <c r="R210" s="8"/>
      <c r="S210" s="8"/>
      <c r="T210" s="8"/>
      <c r="U210" s="8"/>
      <c r="V210" s="8"/>
    </row>
    <row r="211" spans="3:22" x14ac:dyDescent="0.25">
      <c r="C211" s="18" t="s">
        <v>527</v>
      </c>
      <c r="D211" s="2" t="s">
        <v>93</v>
      </c>
      <c r="E211" s="2"/>
      <c r="F211" s="2"/>
      <c r="G211" s="2"/>
      <c r="H211" s="2"/>
      <c r="I211" s="2"/>
      <c r="J211" s="2"/>
      <c r="K211" s="27">
        <v>0.73734</v>
      </c>
      <c r="L211" s="26">
        <f>L214*K211</f>
        <v>39743344277.548981</v>
      </c>
      <c r="M211" s="25">
        <f>COUNTA(D211:J211)</f>
        <v>1</v>
      </c>
      <c r="N211" s="22">
        <f>L211/M211</f>
        <v>39743344277.548981</v>
      </c>
      <c r="O211" s="8"/>
      <c r="P211" s="8"/>
    </row>
    <row r="212" spans="3:22" x14ac:dyDescent="0.25">
      <c r="C212" s="18" t="s">
        <v>528</v>
      </c>
      <c r="D212" s="2" t="s">
        <v>91</v>
      </c>
      <c r="E212" s="2" t="s">
        <v>92</v>
      </c>
      <c r="F212" s="2" t="s">
        <v>66</v>
      </c>
      <c r="G212" s="2"/>
      <c r="H212" s="2"/>
      <c r="I212" s="2"/>
      <c r="J212" s="2"/>
      <c r="K212" s="28">
        <v>0.2397</v>
      </c>
      <c r="L212" s="22">
        <f>L214*K212</f>
        <v>12920063503.0359</v>
      </c>
      <c r="M212" s="25">
        <f>COUNTA(D212:J212)</f>
        <v>3</v>
      </c>
      <c r="N212" s="22">
        <f t="shared" ref="N212:N213" si="21">L212/M212</f>
        <v>4306687834.3452997</v>
      </c>
      <c r="O212" s="8"/>
    </row>
    <row r="213" spans="3:22" x14ac:dyDescent="0.25">
      <c r="C213" s="18" t="s">
        <v>529</v>
      </c>
      <c r="D213" s="2" t="s">
        <v>626</v>
      </c>
      <c r="E213" s="2" t="s">
        <v>21</v>
      </c>
      <c r="F213" s="2" t="s">
        <v>71</v>
      </c>
      <c r="G213" s="2"/>
      <c r="H213" s="2"/>
      <c r="I213" s="2"/>
      <c r="J213" s="2"/>
      <c r="K213" s="27">
        <v>2.2960000000000008E-2</v>
      </c>
      <c r="L213" s="22">
        <f>L214*K213</f>
        <v>1237566366.4151204</v>
      </c>
      <c r="M213" s="25">
        <f>COUNTA(D213:J213)</f>
        <v>3</v>
      </c>
      <c r="N213" s="22">
        <f t="shared" si="21"/>
        <v>412522122.13837343</v>
      </c>
      <c r="O213" s="8"/>
    </row>
    <row r="214" spans="3:22" x14ac:dyDescent="0.25">
      <c r="C214" s="49" t="s">
        <v>775</v>
      </c>
      <c r="D214" s="49"/>
      <c r="E214" s="49"/>
      <c r="F214" s="49"/>
      <c r="G214" s="49"/>
      <c r="H214" s="49"/>
      <c r="I214" s="49"/>
      <c r="J214" s="49"/>
      <c r="K214" s="49"/>
      <c r="L214" s="26">
        <v>53900974147</v>
      </c>
      <c r="M214" s="8"/>
    </row>
  </sheetData>
  <mergeCells count="5">
    <mergeCell ref="D6:U6"/>
    <mergeCell ref="B208:C208"/>
    <mergeCell ref="B207:U207"/>
    <mergeCell ref="C214:K214"/>
    <mergeCell ref="C209:N209"/>
  </mergeCells>
  <pageMargins left="0.7" right="0.7" top="0.75" bottom="0.75" header="0.3" footer="0.3"/>
  <pageSetup paperSize="9" orientation="portrait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87D96-790E-4160-A5FD-2A52F2153B30}">
  <dimension ref="A1:F123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4.7109375" customWidth="1"/>
    <col min="2" max="2" width="16.28515625" customWidth="1"/>
    <col min="3" max="3" width="45" customWidth="1"/>
    <col min="4" max="4" width="35.5703125" customWidth="1"/>
    <col min="5" max="5" width="35.42578125" customWidth="1"/>
    <col min="6" max="6" width="26.28515625" customWidth="1"/>
  </cols>
  <sheetData>
    <row r="1" spans="1:6" x14ac:dyDescent="0.25">
      <c r="A1" s="41" t="s">
        <v>856</v>
      </c>
    </row>
    <row r="2" spans="1:6" x14ac:dyDescent="0.25">
      <c r="A2" s="40" t="s">
        <v>858</v>
      </c>
    </row>
    <row r="3" spans="1:6" x14ac:dyDescent="0.25">
      <c r="A3" s="40" t="s">
        <v>855</v>
      </c>
    </row>
    <row r="4" spans="1:6" x14ac:dyDescent="0.25">
      <c r="A4" s="40"/>
    </row>
    <row r="5" spans="1:6" ht="18" x14ac:dyDescent="0.25">
      <c r="B5" s="5" t="s">
        <v>530</v>
      </c>
      <c r="C5" s="5" t="s">
        <v>6</v>
      </c>
      <c r="D5" s="5" t="s">
        <v>776</v>
      </c>
      <c r="E5" s="6" t="s">
        <v>531</v>
      </c>
      <c r="F5" s="6" t="s">
        <v>777</v>
      </c>
    </row>
    <row r="6" spans="1:6" x14ac:dyDescent="0.25">
      <c r="B6" s="1" t="s">
        <v>532</v>
      </c>
      <c r="C6" s="1" t="s">
        <v>533</v>
      </c>
      <c r="D6" s="22">
        <f>'Datos EXIOBASE'!Y7+'Datos EXIOBASE'!Y8+'Datos EXIOBASE'!Y9+'Datos EXIOBASE'!Y11+'Datos EXIOBASE'!Y12+'Datos EXIOBASE'!Y13+'Datos EXIOBASE'!Y14+'Datos EXIOBASE'!Y55+'Datos EXIOBASE'!Y57+'Datos EXIOBASE'!Y58</f>
        <v>2312172507.3525281</v>
      </c>
      <c r="E6" s="22">
        <f>'Datos EXIOBASE'!Z7+'Datos EXIOBASE'!Z8+'Datos EXIOBASE'!Z9+'Datos EXIOBASE'!Z11+'Datos EXIOBASE'!Z12+'Datos EXIOBASE'!Z13+'Datos EXIOBASE'!Z14+'Datos EXIOBASE'!Z55+'Datos EXIOBASE'!Z57+'Datos EXIOBASE'!Z58</f>
        <v>3484336440.1714907</v>
      </c>
      <c r="F6" s="2">
        <f>D6/E6</f>
        <v>0.66359048474628024</v>
      </c>
    </row>
    <row r="7" spans="1:6" x14ac:dyDescent="0.25">
      <c r="B7" s="1" t="s">
        <v>534</v>
      </c>
      <c r="C7" s="1" t="s">
        <v>535</v>
      </c>
      <c r="D7" s="22">
        <f>'Datos EXIOBASE'!Y15+'Datos EXIOBASE'!Y16+'Datos EXIOBASE'!Y17+'Datos EXIOBASE'!Y18+'Datos EXIOBASE'!Y19+'Datos EXIOBASE'!Y20+'Datos EXIOBASE'!Y21+'Datos EXIOBASE'!Y22+'Datos EXIOBASE'!Y23+'Datos EXIOBASE'!Y49+'Datos EXIOBASE'!Y50+'Datos EXIOBASE'!Y51+'Datos EXIOBASE'!Y52</f>
        <v>6438317599.7228937</v>
      </c>
      <c r="E7" s="22">
        <f>'Datos EXIOBASE'!Z15+'Datos EXIOBASE'!Z16+'Datos EXIOBASE'!Z17+'Datos EXIOBASE'!Z18+'Datos EXIOBASE'!Z19+'Datos EXIOBASE'!Z20+'Datos EXIOBASE'!Z21+'Datos EXIOBASE'!Z22+'Datos EXIOBASE'!Z23+'Datos EXIOBASE'!Z49+'Datos EXIOBASE'!Z50+'Datos EXIOBASE'!Z51+'Datos EXIOBASE'!Z52</f>
        <v>8373790856.9029465</v>
      </c>
      <c r="F7" s="2">
        <f t="shared" ref="F7:F70" si="0">D7/E7</f>
        <v>0.76886534542661256</v>
      </c>
    </row>
    <row r="8" spans="1:6" x14ac:dyDescent="0.25">
      <c r="B8" s="1" t="s">
        <v>536</v>
      </c>
      <c r="C8" s="1" t="s">
        <v>537</v>
      </c>
      <c r="D8" s="22">
        <f>'Datos EXIOBASE'!Y16+'Datos EXIOBASE'!Y17+'Datos EXIOBASE'!Y18+'Datos EXIOBASE'!Y19+'Datos EXIOBASE'!Y20+'Datos EXIOBASE'!Y21+'Datos EXIOBASE'!Y22+'Datos EXIOBASE'!Y23+'Datos EXIOBASE'!Y25+'Datos EXIOBASE'!Y59</f>
        <v>3064239636.6154828</v>
      </c>
      <c r="E8" s="22">
        <f>'Datos EXIOBASE'!Z16+'Datos EXIOBASE'!Z17+'Datos EXIOBASE'!Z18+'Datos EXIOBASE'!Z19+'Datos EXIOBASE'!Z20+'Datos EXIOBASE'!Z21+'Datos EXIOBASE'!Z22+'Datos EXIOBASE'!Z23+'Datos EXIOBASE'!Z25+'Datos EXIOBASE'!Z59</f>
        <v>3204883790.8542814</v>
      </c>
      <c r="F8" s="2">
        <f t="shared" si="0"/>
        <v>0.9561156773795817</v>
      </c>
    </row>
    <row r="9" spans="1:6" x14ac:dyDescent="0.25">
      <c r="B9" s="1" t="s">
        <v>538</v>
      </c>
      <c r="C9" s="1" t="s">
        <v>539</v>
      </c>
      <c r="D9" s="22">
        <f>'Datos EXIOBASE'!Y15+'Datos EXIOBASE'!Y16+'Datos EXIOBASE'!Y17+'Datos EXIOBASE'!Y18+'Datos EXIOBASE'!Y19+'Datos EXIOBASE'!Y20+'Datos EXIOBASE'!Y21+'Datos EXIOBASE'!Y22+'Datos EXIOBASE'!Y23+'Datos EXIOBASE'!Y54+'Datos EXIOBASE'!Y57</f>
        <v>3383028812.8892679</v>
      </c>
      <c r="E9" s="22">
        <f>'Datos EXIOBASE'!Z15+'Datos EXIOBASE'!Z16+'Datos EXIOBASE'!Z17+'Datos EXIOBASE'!Z18+'Datos EXIOBASE'!Z19+'Datos EXIOBASE'!Z20+'Datos EXIOBASE'!Z21+'Datos EXIOBASE'!Z22+'Datos EXIOBASE'!Z23+'Datos EXIOBASE'!Z54+'Datos EXIOBASE'!Z57</f>
        <v>3985408434.7613506</v>
      </c>
      <c r="F9" s="2">
        <f t="shared" si="0"/>
        <v>0.84885372936484149</v>
      </c>
    </row>
    <row r="10" spans="1:6" x14ac:dyDescent="0.25">
      <c r="B10" s="1" t="s">
        <v>540</v>
      </c>
      <c r="C10" s="1" t="s">
        <v>541</v>
      </c>
      <c r="D10" s="22">
        <f>'Datos EXIOBASE'!Y49+'Datos EXIOBASE'!Y50+'Datos EXIOBASE'!Y51+'Datos EXIOBASE'!Y52+'Datos EXIOBASE'!Y53+'Datos EXIOBASE'!Y54+'Datos EXIOBASE'!Y55+'Datos EXIOBASE'!Y57</f>
        <v>8746766450.8293037</v>
      </c>
      <c r="E10" s="22">
        <f>'Datos EXIOBASE'!Z49+'Datos EXIOBASE'!Z50+'Datos EXIOBASE'!Z51+'Datos EXIOBASE'!Z52+'Datos EXIOBASE'!Z53+'Datos EXIOBASE'!Z54+'Datos EXIOBASE'!Z55+'Datos EXIOBASE'!Z57</f>
        <v>13054233103.586163</v>
      </c>
      <c r="F10" s="2">
        <f t="shared" si="0"/>
        <v>0.67003296029902026</v>
      </c>
    </row>
    <row r="11" spans="1:6" x14ac:dyDescent="0.25">
      <c r="B11" s="1" t="s">
        <v>542</v>
      </c>
      <c r="C11" s="1" t="s">
        <v>543</v>
      </c>
      <c r="D11" s="22">
        <f>'Datos EXIOBASE'!Y7+'Datos EXIOBASE'!Y8+'Datos EXIOBASE'!Y9+'Datos EXIOBASE'!Y10+'Datos EXIOBASE'!Y11+'Datos EXIOBASE'!Y12+'Datos EXIOBASE'!Y13+'Datos EXIOBASE'!Y14+'Datos EXIOBASE'!Y55+'Datos EXIOBASE'!Y57</f>
        <v>2668337435.6374807</v>
      </c>
      <c r="E11" s="22">
        <f>'Datos EXIOBASE'!Z7+'Datos EXIOBASE'!Z8+'Datos EXIOBASE'!Z9+'Datos EXIOBASE'!Z10+'Datos EXIOBASE'!Z11+'Datos EXIOBASE'!Z12+'Datos EXIOBASE'!Z13+'Datos EXIOBASE'!Z14+'Datos EXIOBASE'!Z55+'Datos EXIOBASE'!Z57</f>
        <v>4396144082.8240385</v>
      </c>
      <c r="F11" s="2">
        <f t="shared" si="0"/>
        <v>0.60697224325808896</v>
      </c>
    </row>
    <row r="12" spans="1:6" x14ac:dyDescent="0.25">
      <c r="B12" s="1" t="s">
        <v>544</v>
      </c>
      <c r="C12" s="1" t="s">
        <v>545</v>
      </c>
      <c r="D12" s="22">
        <f>'Datos EXIOBASE'!Y7+'Datos EXIOBASE'!Y8+'Datos EXIOBASE'!Y9+'Datos EXIOBASE'!Y10+'Datos EXIOBASE'!Y11+'Datos EXIOBASE'!Y12+'Datos EXIOBASE'!Y13+'Datos EXIOBASE'!Y14+'Datos EXIOBASE'!Y25+'Datos EXIOBASE'!Y55+'Datos EXIOBASE'!Y57</f>
        <v>2999177223.6728096</v>
      </c>
      <c r="E12" s="22">
        <f>'Datos EXIOBASE'!Z7+'Datos EXIOBASE'!Z8+'Datos EXIOBASE'!Z9+'Datos EXIOBASE'!Z10+'Datos EXIOBASE'!Z11+'Datos EXIOBASE'!Z12+'Datos EXIOBASE'!Z13+'Datos EXIOBASE'!Z14+'Datos EXIOBASE'!Z25+'Datos EXIOBASE'!Z55+'Datos EXIOBASE'!Z57</f>
        <v>4991346724.7208176</v>
      </c>
      <c r="F12" s="2">
        <f t="shared" si="0"/>
        <v>0.6008753527016425</v>
      </c>
    </row>
    <row r="13" spans="1:6" x14ac:dyDescent="0.25">
      <c r="B13" s="1" t="s">
        <v>546</v>
      </c>
      <c r="C13" s="1" t="s">
        <v>547</v>
      </c>
      <c r="D13" s="22">
        <f>'Datos EXIOBASE'!Y16+'Datos EXIOBASE'!Y17+'Datos EXIOBASE'!Y18+'Datos EXIOBASE'!Y19+'Datos EXIOBASE'!Y20+'Datos EXIOBASE'!Y21+'Datos EXIOBASE'!Y22+'Datos EXIOBASE'!Y23+'Datos EXIOBASE'!Y54+'Datos EXIOBASE'!Y55+'Datos EXIOBASE'!Y56+'Datos EXIOBASE'!Y57</f>
        <v>3212724281.1715269</v>
      </c>
      <c r="E13" s="22">
        <f>'Datos EXIOBASE'!Z16+'Datos EXIOBASE'!Z17+'Datos EXIOBASE'!Z18+'Datos EXIOBASE'!Z19+'Datos EXIOBASE'!Z20+'Datos EXIOBASE'!Z21+'Datos EXIOBASE'!Z22+'Datos EXIOBASE'!Z23+'Datos EXIOBASE'!Z54+'Datos EXIOBASE'!Z55+'Datos EXIOBASE'!Z56+'Datos EXIOBASE'!Z57</f>
        <v>4554797874.6619806</v>
      </c>
      <c r="F13" s="2">
        <f t="shared" si="0"/>
        <v>0.70534947314428276</v>
      </c>
    </row>
    <row r="14" spans="1:6" x14ac:dyDescent="0.25">
      <c r="B14" s="1" t="s">
        <v>548</v>
      </c>
      <c r="C14" s="1" t="s">
        <v>549</v>
      </c>
      <c r="D14" s="22">
        <f>'Datos EXIOBASE'!Y10+'Datos EXIOBASE'!Y11+'Datos EXIOBASE'!Y14+'Datos EXIOBASE'!Y16+'Datos EXIOBASE'!Y17+'Datos EXIOBASE'!Y18+'Datos EXIOBASE'!Y19+'Datos EXIOBASE'!Y20+'Datos EXIOBASE'!Y21+'Datos EXIOBASE'!Y22+'Datos EXIOBASE'!Y23+'Datos EXIOBASE'!Y48+'Datos EXIOBASE'!Y55+'Datos EXIOBASE'!Y57+'Datos EXIOBASE'!Y96+'Datos EXIOBASE'!Y97+'Datos EXIOBASE'!Y98+'Datos EXIOBASE'!Y99+'Datos EXIOBASE'!Y100+'Datos EXIOBASE'!Y101</f>
        <v>3222837759.6249332</v>
      </c>
      <c r="E14" s="22">
        <f>'Datos EXIOBASE'!Z10+'Datos EXIOBASE'!Z11+'Datos EXIOBASE'!Z14+'Datos EXIOBASE'!Z16+'Datos EXIOBASE'!Z17+'Datos EXIOBASE'!Z18+'Datos EXIOBASE'!Z19+'Datos EXIOBASE'!Z20+'Datos EXIOBASE'!Z21+'Datos EXIOBASE'!Z22+'Datos EXIOBASE'!Z23+'Datos EXIOBASE'!Z48+'Datos EXIOBASE'!Z55+'Datos EXIOBASE'!Z57+'Datos EXIOBASE'!Z96+'Datos EXIOBASE'!Z97+'Datos EXIOBASE'!Z98+'Datos EXIOBASE'!Z99+'Datos EXIOBASE'!Z100+'Datos EXIOBASE'!Z101</f>
        <v>5055436049.0112</v>
      </c>
      <c r="F14" s="2">
        <f t="shared" si="0"/>
        <v>0.63749946164491444</v>
      </c>
    </row>
    <row r="15" spans="1:6" x14ac:dyDescent="0.25">
      <c r="B15" s="1" t="s">
        <v>550</v>
      </c>
      <c r="C15" s="1" t="s">
        <v>551</v>
      </c>
      <c r="D15" s="22">
        <f>'Datos EXIOBASE'!Y7+'Datos EXIOBASE'!Y8+'Datos EXIOBASE'!Y9+'Datos EXIOBASE'!Y10+'Datos EXIOBASE'!Y11+'Datos EXIOBASE'!Y12+'Datos EXIOBASE'!Y13+'Datos EXIOBASE'!Y14+'Datos EXIOBASE'!Y15+'Datos EXIOBASE'!Y16+'Datos EXIOBASE'!Y17+'Datos EXIOBASE'!Y18+'Datos EXIOBASE'!Y19+'Datos EXIOBASE'!Y20+'Datos EXIOBASE'!Y21+'Datos EXIOBASE'!Y22+'Datos EXIOBASE'!Y23+'Datos EXIOBASE'!Y57</f>
        <v>3721580742.1926842</v>
      </c>
      <c r="E15" s="22">
        <f>'Datos EXIOBASE'!Z7+'Datos EXIOBASE'!Z8+'Datos EXIOBASE'!Z9+'Datos EXIOBASE'!Z10+'Datos EXIOBASE'!Z11+'Datos EXIOBASE'!Z12+'Datos EXIOBASE'!Z13+'Datos EXIOBASE'!Z14+'Datos EXIOBASE'!Z15+'Datos EXIOBASE'!Z16+'Datos EXIOBASE'!Z17+'Datos EXIOBASE'!Z18+'Datos EXIOBASE'!Z19+'Datos EXIOBASE'!Z20+'Datos EXIOBASE'!Z21+'Datos EXIOBASE'!Z22+'Datos EXIOBASE'!Z23+'Datos EXIOBASE'!Z57</f>
        <v>4878243372.9494457</v>
      </c>
      <c r="F15" s="2">
        <f t="shared" si="0"/>
        <v>0.76289361921329701</v>
      </c>
    </row>
    <row r="16" spans="1:6" x14ac:dyDescent="0.25">
      <c r="B16" s="1" t="s">
        <v>552</v>
      </c>
      <c r="C16" s="1" t="s">
        <v>553</v>
      </c>
      <c r="D16" s="22">
        <f>'Datos EXIOBASE'!Y55+'Datos EXIOBASE'!Y57+'Datos EXIOBASE'!Y58+'Datos EXIOBASE'!Y133</f>
        <v>1734967300.7880924</v>
      </c>
      <c r="E16" s="22">
        <f>'Datos EXIOBASE'!Z55+'Datos EXIOBASE'!Z57+'Datos EXIOBASE'!Z58+'Datos EXIOBASE'!Z133</f>
        <v>3101687682.5286956</v>
      </c>
      <c r="F16" s="2">
        <f t="shared" si="0"/>
        <v>0.55936234668657392</v>
      </c>
    </row>
    <row r="17" spans="2:6" x14ac:dyDescent="0.25">
      <c r="B17" s="1" t="s">
        <v>554</v>
      </c>
      <c r="C17" s="1" t="s">
        <v>555</v>
      </c>
      <c r="D17" s="22">
        <f>'Datos EXIOBASE'!Y58</f>
        <v>197131270.94587037</v>
      </c>
      <c r="E17" s="22">
        <f>'Datos EXIOBASE'!Z58</f>
        <v>391248849.46092856</v>
      </c>
      <c r="F17" s="2">
        <f t="shared" si="0"/>
        <v>0.50385137545447678</v>
      </c>
    </row>
    <row r="18" spans="2:6" x14ac:dyDescent="0.25">
      <c r="B18" s="1" t="s">
        <v>556</v>
      </c>
      <c r="C18" s="1" t="s">
        <v>557</v>
      </c>
      <c r="D18" s="22">
        <f>'Datos EXIOBASE'!Y58</f>
        <v>197131270.94587037</v>
      </c>
      <c r="E18" s="22">
        <f>'Datos EXIOBASE'!Z58</f>
        <v>391248849.46092856</v>
      </c>
      <c r="F18" s="2">
        <f t="shared" si="0"/>
        <v>0.50385137545447678</v>
      </c>
    </row>
    <row r="19" spans="2:6" x14ac:dyDescent="0.25">
      <c r="B19" s="1" t="s">
        <v>558</v>
      </c>
      <c r="C19" s="1" t="s">
        <v>559</v>
      </c>
      <c r="D19" s="22">
        <f>'Datos EXIOBASE'!Y58</f>
        <v>197131270.94587037</v>
      </c>
      <c r="E19" s="22">
        <f>'Datos EXIOBASE'!Z58</f>
        <v>391248849.46092856</v>
      </c>
      <c r="F19" s="2">
        <f t="shared" si="0"/>
        <v>0.50385137545447678</v>
      </c>
    </row>
    <row r="20" spans="2:6" x14ac:dyDescent="0.25">
      <c r="B20" s="1" t="s">
        <v>560</v>
      </c>
      <c r="C20" s="1" t="s">
        <v>561</v>
      </c>
      <c r="D20" s="22">
        <f>'Datos EXIOBASE'!Y60+'Datos EXIOBASE'!Y67+'Datos EXIOBASE'!Y68</f>
        <v>2208873403.3494759</v>
      </c>
      <c r="E20" s="22">
        <f>'Datos EXIOBASE'!Z60+'Datos EXIOBASE'!Z67+'Datos EXIOBASE'!Z68</f>
        <v>2431048408.9248114</v>
      </c>
      <c r="F20" s="2">
        <f t="shared" si="0"/>
        <v>0.90860938648539802</v>
      </c>
    </row>
    <row r="21" spans="2:6" x14ac:dyDescent="0.25">
      <c r="B21" s="30" t="s">
        <v>562</v>
      </c>
      <c r="C21" s="30" t="s">
        <v>563</v>
      </c>
      <c r="D21" s="31">
        <f>'Datos EXIOBASE'!Y7+'Datos EXIOBASE'!Y8+'Datos EXIOBASE'!Y9+'Datos EXIOBASE'!Y11+'Datos EXIOBASE'!Y12+'Datos EXIOBASE'!Y13+'Datos EXIOBASE'!Y14+'Datos EXIOBASE'!Y24+'Datos EXIOBASE'!Y57+'Datos EXIOBASE'!Y92+'Datos EXIOBASE'!Y93+'Datos EXIOBASE'!Y96+'Datos EXIOBASE'!Y97+'Datos EXIOBASE'!Y98+'Datos EXIOBASE'!Y99+'Datos EXIOBASE'!Y100+'Datos EXIOBASE'!Y101</f>
        <v>6529880457.6627207</v>
      </c>
      <c r="E21" s="31">
        <f>'Datos EXIOBASE'!Z7+'Datos EXIOBASE'!Z8+'Datos EXIOBASE'!Z9+'Datos EXIOBASE'!Z11+'Datos EXIOBASE'!Z12+'Datos EXIOBASE'!Z13+'Datos EXIOBASE'!Z14+'Datos EXIOBASE'!Z24+'Datos EXIOBASE'!Z57+'Datos EXIOBASE'!Z92+'Datos EXIOBASE'!Z93+'Datos EXIOBASE'!Z96+'Datos EXIOBASE'!Z97+'Datos EXIOBASE'!Z98+'Datos EXIOBASE'!Z99+'Datos EXIOBASE'!Z100+'Datos EXIOBASE'!Z101</f>
        <v>10130670728.705872</v>
      </c>
      <c r="F21" s="32">
        <f t="shared" si="0"/>
        <v>0.64456546190568675</v>
      </c>
    </row>
    <row r="22" spans="2:6" x14ac:dyDescent="0.25">
      <c r="B22" s="1" t="s">
        <v>564</v>
      </c>
      <c r="C22" s="1" t="s">
        <v>565</v>
      </c>
      <c r="D22" s="22">
        <f>'Datos EXIOBASE'!Y61</f>
        <v>280693087.94164068</v>
      </c>
      <c r="E22" s="22">
        <f>'Datos EXIOBASE'!Z61</f>
        <v>380618645.07650262</v>
      </c>
      <c r="F22" s="2">
        <f t="shared" si="0"/>
        <v>0.73746541734765159</v>
      </c>
    </row>
    <row r="23" spans="2:6" x14ac:dyDescent="0.25">
      <c r="B23" s="1" t="s">
        <v>566</v>
      </c>
      <c r="C23" s="1" t="s">
        <v>567</v>
      </c>
      <c r="D23" s="22">
        <f>'Datos EXIOBASE'!Y61+'Datos EXIOBASE'!Y62+'Datos EXIOBASE'!Y67+'Datos EXIOBASE'!Y68+'Datos EXIOBASE'!Y102</f>
        <v>2001232254.8712649</v>
      </c>
      <c r="E23" s="22">
        <f>'Datos EXIOBASE'!Z61+'Datos EXIOBASE'!Z62+'Datos EXIOBASE'!Z67+'Datos EXIOBASE'!Z68+'Datos EXIOBASE'!Z102</f>
        <v>3078474090.2814703</v>
      </c>
      <c r="F23" s="2">
        <f t="shared" si="0"/>
        <v>0.6500727945669631</v>
      </c>
    </row>
    <row r="24" spans="2:6" x14ac:dyDescent="0.25">
      <c r="B24" s="1" t="s">
        <v>568</v>
      </c>
      <c r="C24" s="1" t="s">
        <v>569</v>
      </c>
      <c r="D24" s="22">
        <f>'Datos EXIOBASE'!Y39+'Datos EXIOBASE'!Y61+'Datos EXIOBASE'!Y62+'Datos EXIOBASE'!Y102+'Datos EXIOBASE'!Y110+'Datos EXIOBASE'!Y111+'Datos EXIOBASE'!Y123+'Datos EXIOBASE'!Y131+'Datos EXIOBASE'!Y132</f>
        <v>2473872502.1093884</v>
      </c>
      <c r="E24" s="22">
        <f>'Datos EXIOBASE'!Z39+'Datos EXIOBASE'!Z61+'Datos EXIOBASE'!Z62+'Datos EXIOBASE'!Z102+'Datos EXIOBASE'!Z110+'Datos EXIOBASE'!Z111+'Datos EXIOBASE'!Z123+'Datos EXIOBASE'!Z131+'Datos EXIOBASE'!Z132</f>
        <v>4079333976.8137856</v>
      </c>
      <c r="F24" s="2">
        <f t="shared" si="0"/>
        <v>0.6064402954429432</v>
      </c>
    </row>
    <row r="25" spans="2:6" x14ac:dyDescent="0.25">
      <c r="B25" s="1" t="s">
        <v>570</v>
      </c>
      <c r="C25" s="1" t="s">
        <v>571</v>
      </c>
      <c r="D25" s="22">
        <f>'Datos EXIOBASE'!Y159+'Datos EXIOBASE'!Y160+'Datos EXIOBASE'!Y161+'Datos EXIOBASE'!Y175+'Datos EXIOBASE'!Y202+'Datos EXIOBASE'!Y204+'Datos EXIOBASE'!Y206</f>
        <v>521402000.10848325</v>
      </c>
      <c r="E25" s="22">
        <f>'Datos EXIOBASE'!Z159+'Datos EXIOBASE'!Z160+'Datos EXIOBASE'!Z161+'Datos EXIOBASE'!Z175+'Datos EXIOBASE'!Z202+'Datos EXIOBASE'!Z204+'Datos EXIOBASE'!Z206</f>
        <v>3184882909.5137215</v>
      </c>
      <c r="F25" s="2">
        <f t="shared" si="0"/>
        <v>0.16371151308293863</v>
      </c>
    </row>
    <row r="26" spans="2:6" x14ac:dyDescent="0.25">
      <c r="B26" s="1" t="s">
        <v>572</v>
      </c>
      <c r="C26" s="1" t="s">
        <v>573</v>
      </c>
      <c r="D26" s="22">
        <f>'Datos EXIOBASE'!Y61+'Datos EXIOBASE'!Y63</f>
        <v>589353696.63844049</v>
      </c>
      <c r="E26" s="22">
        <f>'Datos EXIOBASE'!Z61+'Datos EXIOBASE'!Z63</f>
        <v>843156592.95223498</v>
      </c>
      <c r="F26" s="2">
        <f t="shared" si="0"/>
        <v>0.69898486421706429</v>
      </c>
    </row>
    <row r="27" spans="2:6" x14ac:dyDescent="0.25">
      <c r="B27" s="1" t="s">
        <v>574</v>
      </c>
      <c r="C27" s="1" t="s">
        <v>575</v>
      </c>
      <c r="D27" s="22">
        <f>'Datos EXIOBASE'!Y159+'Datos EXIOBASE'!Y160+'Datos EXIOBASE'!Y161+'Datos EXIOBASE'!Y175+'Datos EXIOBASE'!Y202+'Datos EXIOBASE'!Y204+'Datos EXIOBASE'!Y206</f>
        <v>521402000.10848325</v>
      </c>
      <c r="E27" s="22">
        <f>'Datos EXIOBASE'!Z159+'Datos EXIOBASE'!Z160+'Datos EXIOBASE'!Z161+'Datos EXIOBASE'!Z175+'Datos EXIOBASE'!Z202+'Datos EXIOBASE'!Z204+'Datos EXIOBASE'!Z206</f>
        <v>3184882909.5137215</v>
      </c>
      <c r="F27" s="2">
        <f t="shared" si="0"/>
        <v>0.16371151308293863</v>
      </c>
    </row>
    <row r="28" spans="2:6" x14ac:dyDescent="0.25">
      <c r="B28" s="1" t="s">
        <v>576</v>
      </c>
      <c r="C28" s="1" t="s">
        <v>577</v>
      </c>
      <c r="D28" s="22">
        <f>'Datos EXIOBASE'!Y162+'Datos EXIOBASE'!Y169+'Datos EXIOBASE'!Y174</f>
        <v>4532135785.991004</v>
      </c>
      <c r="E28" s="22">
        <f>'Datos EXIOBASE'!Z162+'Datos EXIOBASE'!Z169+'Datos EXIOBASE'!Z174</f>
        <v>50341185088.973335</v>
      </c>
      <c r="F28" s="2">
        <f t="shared" si="0"/>
        <v>9.0028388842671822E-2</v>
      </c>
    </row>
    <row r="29" spans="2:6" x14ac:dyDescent="0.25">
      <c r="B29" s="1" t="s">
        <v>578</v>
      </c>
      <c r="C29" s="1" t="s">
        <v>579</v>
      </c>
      <c r="D29" s="22">
        <f>'Datos EXIOBASE'!Y174</f>
        <v>676183064.21972644</v>
      </c>
      <c r="E29" s="22">
        <f>'Datos EXIOBASE'!Z174</f>
        <v>16759002188.906736</v>
      </c>
      <c r="F29" s="2">
        <f t="shared" si="0"/>
        <v>4.0347453660893449E-2</v>
      </c>
    </row>
    <row r="30" spans="2:6" x14ac:dyDescent="0.25">
      <c r="B30" s="1" t="s">
        <v>580</v>
      </c>
      <c r="C30" s="1" t="s">
        <v>581</v>
      </c>
      <c r="D30" s="22">
        <f>'Datos EXIOBASE'!Y174</f>
        <v>676183064.21972644</v>
      </c>
      <c r="E30" s="22">
        <f>'Datos EXIOBASE'!Z174</f>
        <v>16759002188.906736</v>
      </c>
      <c r="F30" s="2">
        <f t="shared" si="0"/>
        <v>4.0347453660893449E-2</v>
      </c>
    </row>
    <row r="31" spans="2:6" x14ac:dyDescent="0.25">
      <c r="B31" s="1" t="s">
        <v>582</v>
      </c>
      <c r="C31" s="1" t="s">
        <v>583</v>
      </c>
      <c r="D31" s="22">
        <f>'Datos EXIOBASE'!Y174</f>
        <v>676183064.21972644</v>
      </c>
      <c r="E31" s="22">
        <f>'Datos EXIOBASE'!Z174</f>
        <v>16759002188.906736</v>
      </c>
      <c r="F31" s="2">
        <f t="shared" si="0"/>
        <v>4.0347453660893449E-2</v>
      </c>
    </row>
    <row r="32" spans="2:6" x14ac:dyDescent="0.25">
      <c r="B32" s="1" t="s">
        <v>584</v>
      </c>
      <c r="C32" s="1" t="s">
        <v>585</v>
      </c>
      <c r="D32" s="22">
        <f>'Datos EXIOBASE'!Y39+'Datos EXIOBASE'!Y45+'Datos EXIOBASE'!Y64+'Datos EXIOBASE'!Y65+'Datos EXIOBASE'!Y67+'Datos EXIOBASE'!Y68+'Datos EXIOBASE'!Y96+'Datos EXIOBASE'!Y97+'Datos EXIOBASE'!Y98+'Datos EXIOBASE'!Y99+'Datos EXIOBASE'!Y100+'Datos EXIOBASE'!Y101+'Datos EXIOBASE'!Y102+'Datos EXIOBASE'!Y103+'Datos EXIOBASE'!Y104+'Datos EXIOBASE'!Y106+'Datos EXIOBASE'!Y107+'Datos EXIOBASE'!Y108+'Datos EXIOBASE'!Y109+'Datos EXIOBASE'!Y110+'Datos EXIOBASE'!Y111+'Datos EXIOBASE'!Y123+'Datos EXIOBASE'!Y131+'Datos EXIOBASE'!Y132</f>
        <v>2819133202.5214028</v>
      </c>
      <c r="E32" s="22">
        <f>'Datos EXIOBASE'!Z39+'Datos EXIOBASE'!Z45+'Datos EXIOBASE'!Z64+'Datos EXIOBASE'!Z65+'Datos EXIOBASE'!Z67+'Datos EXIOBASE'!Z68+'Datos EXIOBASE'!Z96+'Datos EXIOBASE'!Z97+'Datos EXIOBASE'!Z98+'Datos EXIOBASE'!Z99+'Datos EXIOBASE'!Z100+'Datos EXIOBASE'!Z101+'Datos EXIOBASE'!Z102+'Datos EXIOBASE'!Z103+'Datos EXIOBASE'!Z104+'Datos EXIOBASE'!Z106+'Datos EXIOBASE'!Z107+'Datos EXIOBASE'!Z108+'Datos EXIOBASE'!Z109+'Datos EXIOBASE'!Z110+'Datos EXIOBASE'!Z111+'Datos EXIOBASE'!Z123+'Datos EXIOBASE'!Z131+'Datos EXIOBASE'!Z132</f>
        <v>3266471953.6408153</v>
      </c>
      <c r="F32" s="2">
        <f t="shared" si="0"/>
        <v>0.8630514030219032</v>
      </c>
    </row>
    <row r="33" spans="2:6" x14ac:dyDescent="0.25">
      <c r="B33" s="1" t="s">
        <v>586</v>
      </c>
      <c r="C33" s="1" t="s">
        <v>587</v>
      </c>
      <c r="D33" s="22">
        <f>'Datos EXIOBASE'!Y156+'Datos EXIOBASE'!Y157+'Datos EXIOBASE'!Y178+'Datos EXIOBASE'!Y182+'Datos EXIOBASE'!Y183+'Datos EXIOBASE'!Y184+'Datos EXIOBASE'!Y185+'Datos EXIOBASE'!Y186+'Datos EXIOBASE'!Y187+'Datos EXIOBASE'!Y188+'Datos EXIOBASE'!Y189+'Datos EXIOBASE'!Y190+'Datos EXIOBASE'!Y191+'Datos EXIOBASE'!Y192+'Datos EXIOBASE'!Y193+'Datos EXIOBASE'!Y194+'Datos EXIOBASE'!Y195+'Datos EXIOBASE'!Y196+'Datos EXIOBASE'!Y197+'Datos EXIOBASE'!Y198+'Datos EXIOBASE'!Y199+'Datos EXIOBASE'!Y200+'Datos EXIOBASE'!Y201</f>
        <v>10916237996.527798</v>
      </c>
      <c r="E33" s="22">
        <f>'Datos EXIOBASE'!Z156+'Datos EXIOBASE'!Z157+'Datos EXIOBASE'!Z178+'Datos EXIOBASE'!Z182+'Datos EXIOBASE'!Z183+'Datos EXIOBASE'!Z184+'Datos EXIOBASE'!Z185+'Datos EXIOBASE'!Z186+'Datos EXIOBASE'!Z187+'Datos EXIOBASE'!Z188+'Datos EXIOBASE'!Z189+'Datos EXIOBASE'!Z190+'Datos EXIOBASE'!Z191+'Datos EXIOBASE'!Z192+'Datos EXIOBASE'!Z193+'Datos EXIOBASE'!Z194+'Datos EXIOBASE'!Z195+'Datos EXIOBASE'!Z196+'Datos EXIOBASE'!Z197+'Datos EXIOBASE'!Z198+'Datos EXIOBASE'!Z199+'Datos EXIOBASE'!Z200+'Datos EXIOBASE'!Z201</f>
        <v>33864124326.785919</v>
      </c>
      <c r="F33" s="2">
        <f t="shared" si="0"/>
        <v>0.32235406092852215</v>
      </c>
    </row>
    <row r="34" spans="2:6" x14ac:dyDescent="0.25">
      <c r="B34" s="1" t="s">
        <v>588</v>
      </c>
      <c r="C34" s="1" t="s">
        <v>589</v>
      </c>
      <c r="D34" s="22">
        <f>'Datos EXIOBASE'!Y155</f>
        <v>907305827.78467464</v>
      </c>
      <c r="E34" s="22">
        <f>'Datos EXIOBASE'!Z155</f>
        <v>4982798701.7195921</v>
      </c>
      <c r="F34" s="2">
        <f t="shared" si="0"/>
        <v>0.18208759416099998</v>
      </c>
    </row>
    <row r="35" spans="2:6" x14ac:dyDescent="0.25">
      <c r="B35" s="1" t="s">
        <v>590</v>
      </c>
      <c r="C35" s="1" t="s">
        <v>591</v>
      </c>
      <c r="D35" s="22">
        <f>'Datos EXIOBASE'!Y182+'Datos EXIOBASE'!Y183+'Datos EXIOBASE'!Y184+'Datos EXIOBASE'!Y185+'Datos EXIOBASE'!Y186+'Datos EXIOBASE'!Y187+'Datos EXIOBASE'!Y188+'Datos EXIOBASE'!Y189+'Datos EXIOBASE'!Y190+'Datos EXIOBASE'!Y191+'Datos EXIOBASE'!Y192+'Datos EXIOBASE'!Y193+'Datos EXIOBASE'!Y194+'Datos EXIOBASE'!Y195+'Datos EXIOBASE'!Y196+'Datos EXIOBASE'!Y197+'Datos EXIOBASE'!Y198+'Datos EXIOBASE'!Y199+'Datos EXIOBASE'!Y200+'Datos EXIOBASE'!Y201</f>
        <v>3207360175.7688971</v>
      </c>
      <c r="E35" s="22">
        <f>'Datos EXIOBASE'!Z182+'Datos EXIOBASE'!Z183+'Datos EXIOBASE'!Z184+'Datos EXIOBASE'!Z185+'Datos EXIOBASE'!Z186+'Datos EXIOBASE'!Z187+'Datos EXIOBASE'!Z188+'Datos EXIOBASE'!Z189+'Datos EXIOBASE'!Z190+'Datos EXIOBASE'!Z191+'Datos EXIOBASE'!Z192+'Datos EXIOBASE'!Z193+'Datos EXIOBASE'!Z194+'Datos EXIOBASE'!Z195+'Datos EXIOBASE'!Z196+'Datos EXIOBASE'!Z197+'Datos EXIOBASE'!Z198+'Datos EXIOBASE'!Z199+'Datos EXIOBASE'!Z200+'Datos EXIOBASE'!Z201</f>
        <v>1472575034.6194346</v>
      </c>
      <c r="F35" s="2">
        <f t="shared" si="0"/>
        <v>2.178062306073111</v>
      </c>
    </row>
    <row r="36" spans="2:6" x14ac:dyDescent="0.25">
      <c r="B36" s="1" t="s">
        <v>592</v>
      </c>
      <c r="C36" s="1" t="s">
        <v>593</v>
      </c>
      <c r="D36" s="22">
        <f>'Datos EXIOBASE'!Y182+'Datos EXIOBASE'!Y183+'Datos EXIOBASE'!Y184+'Datos EXIOBASE'!Y185+'Datos EXIOBASE'!Y186+'Datos EXIOBASE'!Y187+'Datos EXIOBASE'!Y188+'Datos EXIOBASE'!Y189+'Datos EXIOBASE'!Y190+'Datos EXIOBASE'!Y191+'Datos EXIOBASE'!Y192+'Datos EXIOBASE'!Y193+'Datos EXIOBASE'!Y194+'Datos EXIOBASE'!Y195+'Datos EXIOBASE'!Y196+'Datos EXIOBASE'!Y197+'Datos EXIOBASE'!Y198+'Datos EXIOBASE'!Y199+'Datos EXIOBASE'!Y200+'Datos EXIOBASE'!Y201</f>
        <v>3207360175.7688971</v>
      </c>
      <c r="E36" s="22">
        <f>'Datos EXIOBASE'!Z182+'Datos EXIOBASE'!Z183+'Datos EXIOBASE'!Z184+'Datos EXIOBASE'!Z185+'Datos EXIOBASE'!Z186+'Datos EXIOBASE'!Z187+'Datos EXIOBASE'!Z188+'Datos EXIOBASE'!Z189+'Datos EXIOBASE'!Z190+'Datos EXIOBASE'!Z191+'Datos EXIOBASE'!Z192+'Datos EXIOBASE'!Z193+'Datos EXIOBASE'!Z194+'Datos EXIOBASE'!Z195+'Datos EXIOBASE'!Z196+'Datos EXIOBASE'!Z197+'Datos EXIOBASE'!Z198+'Datos EXIOBASE'!Z199+'Datos EXIOBASE'!Z200+'Datos EXIOBASE'!Z201</f>
        <v>1472575034.6194346</v>
      </c>
      <c r="F36" s="2">
        <f t="shared" si="0"/>
        <v>2.178062306073111</v>
      </c>
    </row>
    <row r="37" spans="2:6" x14ac:dyDescent="0.25">
      <c r="B37" s="1" t="s">
        <v>594</v>
      </c>
      <c r="C37" s="1" t="s">
        <v>595</v>
      </c>
      <c r="D37" s="22">
        <f>'Datos EXIOBASE'!Y7+'Datos EXIOBASE'!Y8+'Datos EXIOBASE'!Y9+'Datos EXIOBASE'!Y10+'Datos EXIOBASE'!Y11+'Datos EXIOBASE'!Y12+'Datos EXIOBASE'!Y13+'Datos EXIOBASE'!Y14+'Datos EXIOBASE'!Y15+'Datos EXIOBASE'!Y16+'Datos EXIOBASE'!Y17+'Datos EXIOBASE'!Y18+'Datos EXIOBASE'!Y19+'Datos EXIOBASE'!Y20+'Datos EXIOBASE'!Y21+'Datos EXIOBASE'!Y22+'Datos EXIOBASE'!Y23+'Datos EXIOBASE'!Y124+'Datos EXIOBASE'!Y159+'Datos EXIOBASE'!Y160+'Datos EXIOBASE'!Y161+'Datos EXIOBASE'!Y174+'Datos EXIOBASE'!Y178+'Datos EXIOBASE'!Y182+'Datos EXIOBASE'!Y183+'Datos EXIOBASE'!Y184+'Datos EXIOBASE'!Y185+'Datos EXIOBASE'!Y186+'Datos EXIOBASE'!Y187+'Datos EXIOBASE'!Y188+'Datos EXIOBASE'!Y189+'Datos EXIOBASE'!Y190+'Datos EXIOBASE'!Y191+'Datos EXIOBASE'!Y192+'Datos EXIOBASE'!Y193+'Datos EXIOBASE'!Y194+'Datos EXIOBASE'!Y195+'Datos EXIOBASE'!Y196+'Datos EXIOBASE'!Y197+'Datos EXIOBASE'!Y198+'Datos EXIOBASE'!Y199+'Datos EXIOBASE'!Y200+'Datos EXIOBASE'!Y201</f>
        <v>7278643787.3128405</v>
      </c>
      <c r="E37" s="22">
        <f>'Datos EXIOBASE'!Z7+'Datos EXIOBASE'!Z8+'Datos EXIOBASE'!Z9+'Datos EXIOBASE'!Z10+'Datos EXIOBASE'!Z11+'Datos EXIOBASE'!Z12+'Datos EXIOBASE'!Z13+'Datos EXIOBASE'!Z14+'Datos EXIOBASE'!Z15+'Datos EXIOBASE'!Z16+'Datos EXIOBASE'!Z17+'Datos EXIOBASE'!Z18+'Datos EXIOBASE'!Z19+'Datos EXIOBASE'!Z20+'Datos EXIOBASE'!Z21+'Datos EXIOBASE'!Z22+'Datos EXIOBASE'!Z23+'Datos EXIOBASE'!Z124+'Datos EXIOBASE'!Z159+'Datos EXIOBASE'!Z160+'Datos EXIOBASE'!Z161+'Datos EXIOBASE'!Z174+'Datos EXIOBASE'!Z178+'Datos EXIOBASE'!Z182+'Datos EXIOBASE'!Z183+'Datos EXIOBASE'!Z184+'Datos EXIOBASE'!Z185+'Datos EXIOBASE'!Z186+'Datos EXIOBASE'!Z187+'Datos EXIOBASE'!Z188+'Datos EXIOBASE'!Z189+'Datos EXIOBASE'!Z190+'Datos EXIOBASE'!Z191+'Datos EXIOBASE'!Z192+'Datos EXIOBASE'!Z193+'Datos EXIOBASE'!Z194+'Datos EXIOBASE'!Z195+'Datos EXIOBASE'!Z196+'Datos EXIOBASE'!Z197+'Datos EXIOBASE'!Z198+'Datos EXIOBASE'!Z199+'Datos EXIOBASE'!Z200+'Datos EXIOBASE'!Z201</f>
        <v>25803226011.156433</v>
      </c>
      <c r="F37" s="2">
        <f t="shared" si="0"/>
        <v>0.28208270485891196</v>
      </c>
    </row>
    <row r="38" spans="2:6" x14ac:dyDescent="0.25">
      <c r="B38" s="1" t="s">
        <v>596</v>
      </c>
      <c r="C38" s="1" t="s">
        <v>597</v>
      </c>
      <c r="D38" s="22">
        <f>'Datos EXIOBASE'!Y38+'Datos EXIOBASE'!Y91+'Datos EXIOBASE'!Y134+'Datos EXIOBASE'!Y135+'Datos EXIOBASE'!Y136+'Datos EXIOBASE'!Y137+'Datos EXIOBASE'!Y138+'Datos EXIOBASE'!Y139+'Datos EXIOBASE'!Y140+'Datos EXIOBASE'!Y141+'Datos EXIOBASE'!Y142+'Datos EXIOBASE'!Y143+'Datos EXIOBASE'!Y144+'Datos EXIOBASE'!Y145+'Datos EXIOBASE'!Y146+'Datos EXIOBASE'!Y147</f>
        <v>18144408001.256657</v>
      </c>
      <c r="E38" s="22">
        <f>'Datos EXIOBASE'!Z38+'Datos EXIOBASE'!Z91+'Datos EXIOBASE'!Z134+'Datos EXIOBASE'!Z135+'Datos EXIOBASE'!Z136+'Datos EXIOBASE'!Z137+'Datos EXIOBASE'!Z138+'Datos EXIOBASE'!Z139+'Datos EXIOBASE'!Z140+'Datos EXIOBASE'!Z141+'Datos EXIOBASE'!Z142+'Datos EXIOBASE'!Z143+'Datos EXIOBASE'!Z144+'Datos EXIOBASE'!Z145+'Datos EXIOBASE'!Z146+'Datos EXIOBASE'!Z147</f>
        <v>14906274534.612335</v>
      </c>
      <c r="F38" s="2">
        <f t="shared" si="0"/>
        <v>1.2172329148457171</v>
      </c>
    </row>
    <row r="39" spans="2:6" x14ac:dyDescent="0.25">
      <c r="B39" s="1" t="s">
        <v>598</v>
      </c>
      <c r="C39" s="1" t="s">
        <v>599</v>
      </c>
      <c r="D39" s="22">
        <f>'Datos EXIOBASE'!Y34+'Datos EXIOBASE'!Y35+'Datos EXIOBASE'!Y36+'Datos EXIOBASE'!Y37+'Datos EXIOBASE'!Y39+'Datos EXIOBASE'!Y71+'Datos EXIOBASE'!Y72+'Datos EXIOBASE'!Y73+'Datos EXIOBASE'!Y74+'Datos EXIOBASE'!Y75+'Datos EXIOBASE'!Y76+'Datos EXIOBASE'!Y77+'Datos EXIOBASE'!Y78+'Datos EXIOBASE'!Y79+'Datos EXIOBASE'!Y80+'Datos EXIOBASE'!Y81+'Datos EXIOBASE'!Y82+'Datos EXIOBASE'!Y83+'Datos EXIOBASE'!Y84+'Datos EXIOBASE'!Y85+'Datos EXIOBASE'!Y86+'Datos EXIOBASE'!Y87+'Datos EXIOBASE'!Y88+'Datos EXIOBASE'!Y89+'Datos EXIOBASE'!Y90+'Datos EXIOBASE'!Y110+'Datos EXIOBASE'!Y111+'Datos EXIOBASE'!Y123+'Datos EXIOBASE'!Y148+'Datos EXIOBASE'!Y149+'Datos EXIOBASE'!Y150+'Datos EXIOBASE'!Y151+'Datos EXIOBASE'!Y152+'Datos EXIOBASE'!Y153+'Datos EXIOBASE'!N212</f>
        <v>14778871565.337879</v>
      </c>
      <c r="E39" s="22">
        <f>'Datos EXIOBASE'!Z34+'Datos EXIOBASE'!Z35+'Datos EXIOBASE'!Z36+'Datos EXIOBASE'!Z37+'Datos EXIOBASE'!Z39+'Datos EXIOBASE'!Z71+'Datos EXIOBASE'!Z72+'Datos EXIOBASE'!Z73+'Datos EXIOBASE'!Z74+'Datos EXIOBASE'!Z75+'Datos EXIOBASE'!Z76+'Datos EXIOBASE'!Z77+'Datos EXIOBASE'!Z78+'Datos EXIOBASE'!Z79+'Datos EXIOBASE'!Z80+'Datos EXIOBASE'!Z81+'Datos EXIOBASE'!Z82+'Datos EXIOBASE'!Z83+'Datos EXIOBASE'!Z84+'Datos EXIOBASE'!Z85+'Datos EXIOBASE'!Z86+'Datos EXIOBASE'!Z87+'Datos EXIOBASE'!Z88+'Datos EXIOBASE'!Z89+'Datos EXIOBASE'!Z90+'Datos EXIOBASE'!Z110+'Datos EXIOBASE'!Z111+'Datos EXIOBASE'!Z123+'Datos EXIOBASE'!Z148+'Datos EXIOBASE'!Z149+'Datos EXIOBASE'!Z150+'Datos EXIOBASE'!Z151+'Datos EXIOBASE'!Z152+'Datos EXIOBASE'!Z153</f>
        <v>6152249575.5625086</v>
      </c>
      <c r="F39" s="2">
        <f t="shared" si="0"/>
        <v>2.4021898630447915</v>
      </c>
    </row>
    <row r="40" spans="2:6" x14ac:dyDescent="0.25">
      <c r="B40" s="1" t="s">
        <v>600</v>
      </c>
      <c r="C40" s="1" t="s">
        <v>601</v>
      </c>
      <c r="D40" s="22">
        <f>'Datos EXIOBASE'!Y34+'Datos EXIOBASE'!Y35+'Datos EXIOBASE'!Y36+'Datos EXIOBASE'!Y37+'Datos EXIOBASE'!Y71+'Datos EXIOBASE'!Y72+'Datos EXIOBASE'!Y73+'Datos EXIOBASE'!Y74+'Datos EXIOBASE'!Y75+'Datos EXIOBASE'!Y76+'Datos EXIOBASE'!Y77+'Datos EXIOBASE'!Y78+'Datos EXIOBASE'!Y79+'Datos EXIOBASE'!Y80+'Datos EXIOBASE'!Y81+'Datos EXIOBASE'!Y82+'Datos EXIOBASE'!Y83+'Datos EXIOBASE'!Y84+'Datos EXIOBASE'!Y85+'Datos EXIOBASE'!Y86+'Datos EXIOBASE'!Y87+'Datos EXIOBASE'!Y88+'Datos EXIOBASE'!Y89+'Datos EXIOBASE'!Y90+'Datos EXIOBASE'!N212</f>
        <v>9813589493.3337193</v>
      </c>
      <c r="E40" s="22">
        <f>'Datos EXIOBASE'!Z34+'Datos EXIOBASE'!Z35+'Datos EXIOBASE'!Z36+'Datos EXIOBASE'!Z37+'Datos EXIOBASE'!Z71+'Datos EXIOBASE'!Z72+'Datos EXIOBASE'!Z73+'Datos EXIOBASE'!Z74+'Datos EXIOBASE'!Z75+'Datos EXIOBASE'!Z76+'Datos EXIOBASE'!Z77+'Datos EXIOBASE'!Z78+'Datos EXIOBASE'!Z79+'Datos EXIOBASE'!Z80+'Datos EXIOBASE'!Z81+'Datos EXIOBASE'!Z82+'Datos EXIOBASE'!Z83+'Datos EXIOBASE'!Z84+'Datos EXIOBASE'!Z85+'Datos EXIOBASE'!Z86+'Datos EXIOBASE'!Z87+'Datos EXIOBASE'!Z88+'Datos EXIOBASE'!Z89+'Datos EXIOBASE'!Z90</f>
        <v>2404038106.4200816</v>
      </c>
      <c r="F40" s="2">
        <f t="shared" si="0"/>
        <v>4.0821272620954421</v>
      </c>
    </row>
    <row r="41" spans="2:6" x14ac:dyDescent="0.25">
      <c r="B41" s="1" t="s">
        <v>602</v>
      </c>
      <c r="C41" s="1" t="s">
        <v>603</v>
      </c>
      <c r="D41" s="22">
        <f>'Datos EXIOBASE'!Y24+'Datos EXIOBASE'!Y26+'Datos EXIOBASE'!Y27+'Datos EXIOBASE'!Y28+'Datos EXIOBASE'!Y29+'Datos EXIOBASE'!Y30+'Datos EXIOBASE'!Y31+'Datos EXIOBASE'!Y32+'Datos EXIOBASE'!Y33+'Datos EXIOBASE'!Y70+'Datos EXIOBASE'!Y92+'Datos EXIOBASE'!Y93+'Datos EXIOBASE'!Y96+'Datos EXIOBASE'!Y97+'Datos EXIOBASE'!Y98+'Datos EXIOBASE'!Y99+'Datos EXIOBASE'!Y100+'Datos EXIOBASE'!Y101+'Datos EXIOBASE'!N212</f>
        <v>9045616399.3756161</v>
      </c>
      <c r="E41" s="22">
        <f>'Datos EXIOBASE'!Z24+'Datos EXIOBASE'!Z26+'Datos EXIOBASE'!Z27+'Datos EXIOBASE'!Z28+'Datos EXIOBASE'!Z29+'Datos EXIOBASE'!Z30+'Datos EXIOBASE'!Z31+'Datos EXIOBASE'!Z32+'Datos EXIOBASE'!Z33+'Datos EXIOBASE'!Z70+'Datos EXIOBASE'!Z92+'Datos EXIOBASE'!Z93+'Datos EXIOBASE'!Z96+'Datos EXIOBASE'!Z97+'Datos EXIOBASE'!Z98+'Datos EXIOBASE'!Z99+'Datos EXIOBASE'!Z100+'Datos EXIOBASE'!Z101</f>
        <v>7131742039.5152216</v>
      </c>
      <c r="F41" s="2">
        <f t="shared" si="0"/>
        <v>1.2683600092734832</v>
      </c>
    </row>
    <row r="42" spans="2:6" x14ac:dyDescent="0.25">
      <c r="B42" s="1" t="s">
        <v>604</v>
      </c>
      <c r="C42" s="1" t="s">
        <v>605</v>
      </c>
      <c r="D42" s="22">
        <f>'Datos EXIOBASE'!Y154</f>
        <v>0</v>
      </c>
      <c r="E42" s="22">
        <f>'Datos EXIOBASE'!Z154</f>
        <v>0</v>
      </c>
      <c r="F42" s="2">
        <v>0</v>
      </c>
    </row>
    <row r="43" spans="2:6" x14ac:dyDescent="0.25">
      <c r="B43" s="1" t="s">
        <v>606</v>
      </c>
      <c r="C43" s="1" t="s">
        <v>607</v>
      </c>
      <c r="D43" s="22">
        <f>'Datos EXIOBASE'!Y25+'Datos EXIOBASE'!Y39+'Datos EXIOBASE'!Y45+'Datos EXIOBASE'!Y61+'Datos EXIOBASE'!Y62+'Datos EXIOBASE'!Y63+'Datos EXIOBASE'!Y64+'Datos EXIOBASE'!Y65+'Datos EXIOBASE'!Y102+'Datos EXIOBASE'!Y103+'Datos EXIOBASE'!Y104+'Datos EXIOBASE'!Y105+'Datos EXIOBASE'!Y109+'Datos EXIOBASE'!Y110+'Datos EXIOBASE'!Y111+'Datos EXIOBASE'!Y123+'Datos EXIOBASE'!Y126+'Datos EXIOBASE'!Y131+'Datos EXIOBASE'!Y132+'Datos EXIOBASE'!Y156+'Datos EXIOBASE'!Y157+'Datos EXIOBASE'!Y203</f>
        <v>13129745713.116842</v>
      </c>
      <c r="E43" s="22">
        <f>'Datos EXIOBASE'!Z25+'Datos EXIOBASE'!Z39+'Datos EXIOBASE'!Z45+'Datos EXIOBASE'!Z61+'Datos EXIOBASE'!Z62+'Datos EXIOBASE'!Z63+'Datos EXIOBASE'!Z64+'Datos EXIOBASE'!Z65+'Datos EXIOBASE'!Z102+'Datos EXIOBASE'!Z103+'Datos EXIOBASE'!Z104+'Datos EXIOBASE'!Z105+'Datos EXIOBASE'!Z109+'Datos EXIOBASE'!Z110+'Datos EXIOBASE'!Z111+'Datos EXIOBASE'!Z123+'Datos EXIOBASE'!Z126+'Datos EXIOBASE'!Z131+'Datos EXIOBASE'!Z132+'Datos EXIOBASE'!Z156+'Datos EXIOBASE'!Z157+'Datos EXIOBASE'!Z203</f>
        <v>45365075938.770767</v>
      </c>
      <c r="F43" s="2">
        <f t="shared" si="0"/>
        <v>0.28942408761396227</v>
      </c>
    </row>
    <row r="44" spans="2:6" x14ac:dyDescent="0.25">
      <c r="B44" s="1" t="s">
        <v>608</v>
      </c>
      <c r="C44" s="1" t="s">
        <v>609</v>
      </c>
      <c r="D44" s="22">
        <f>'Datos EXIOBASE'!Y61+'Datos EXIOBASE'!Y62+'Datos EXIOBASE'!Y64+'Datos EXIOBASE'!Y65+'Datos EXIOBASE'!Y67+'Datos EXIOBASE'!Y68+'Datos EXIOBASE'!Y102+'Datos EXIOBASE'!Y131+'Datos EXIOBASE'!Y132+'Datos EXIOBASE'!Y156+'Datos EXIOBASE'!Y157</f>
        <v>9604390862.5719376</v>
      </c>
      <c r="E44" s="22">
        <f>'Datos EXIOBASE'!Z61+'Datos EXIOBASE'!Z62+'Datos EXIOBASE'!Z64+'Datos EXIOBASE'!Z65+'Datos EXIOBASE'!Z67+'Datos EXIOBASE'!Z68+'Datos EXIOBASE'!Z102+'Datos EXIOBASE'!Z131+'Datos EXIOBASE'!Z132+'Datos EXIOBASE'!Z156+'Datos EXIOBASE'!Z157</f>
        <v>32735253610.361496</v>
      </c>
      <c r="F44" s="2">
        <f t="shared" si="0"/>
        <v>0.29339595094909898</v>
      </c>
    </row>
    <row r="45" spans="2:6" x14ac:dyDescent="0.25">
      <c r="B45" s="1" t="s">
        <v>610</v>
      </c>
      <c r="C45" s="1" t="s">
        <v>611</v>
      </c>
      <c r="D45" s="22">
        <f>'Datos EXIOBASE'!Y159+'Datos EXIOBASE'!Y160+'Datos EXIOBASE'!Y161+'Datos EXIOBASE'!Y203</f>
        <v>1440077695.0189142</v>
      </c>
      <c r="E45" s="22">
        <f>'Datos EXIOBASE'!Z159+'Datos EXIOBASE'!Z160+'Datos EXIOBASE'!Z161+'Datos EXIOBASE'!Z203</f>
        <v>9833719972.0906963</v>
      </c>
      <c r="F45" s="2">
        <f t="shared" si="0"/>
        <v>0.14644282114052784</v>
      </c>
    </row>
    <row r="46" spans="2:6" x14ac:dyDescent="0.25">
      <c r="B46" s="1" t="s">
        <v>612</v>
      </c>
      <c r="C46" s="1" t="s">
        <v>613</v>
      </c>
      <c r="D46" s="22">
        <f>'Datos EXIOBASE'!Y61+'Datos EXIOBASE'!Y64+'Datos EXIOBASE'!Y65+'Datos EXIOBASE'!Y102+'Datos EXIOBASE'!Y131+'Datos EXIOBASE'!Y132+'Datos EXIOBASE'!Y159+'Datos EXIOBASE'!Y160+'Datos EXIOBASE'!Y161</f>
        <v>821047949.36876631</v>
      </c>
      <c r="E46" s="22">
        <f>'Datos EXIOBASE'!Z61+'Datos EXIOBASE'!Z64+'Datos EXIOBASE'!Z65+'Datos EXIOBASE'!Z102+'Datos EXIOBASE'!Z131+'Datos EXIOBASE'!Z132+'Datos EXIOBASE'!Z159+'Datos EXIOBASE'!Z160+'Datos EXIOBASE'!Z161</f>
        <v>1731054894.627131</v>
      </c>
      <c r="F46" s="2">
        <f t="shared" si="0"/>
        <v>0.47430497549046241</v>
      </c>
    </row>
    <row r="47" spans="2:6" x14ac:dyDescent="0.25">
      <c r="B47" s="1" t="s">
        <v>614</v>
      </c>
      <c r="C47" s="1" t="s">
        <v>615</v>
      </c>
      <c r="D47" s="22">
        <f>'Datos EXIOBASE'!Y39+'Datos EXIOBASE'!Y110+'Datos EXIOBASE'!Y111+'Datos EXIOBASE'!Y123+'Datos EXIOBASE'!Y124</f>
        <v>833820100.21764493</v>
      </c>
      <c r="E47" s="22">
        <f>'Datos EXIOBASE'!Z39+'Datos EXIOBASE'!Z110+'Datos EXIOBASE'!Z111+'Datos EXIOBASE'!Z123+'Datos EXIOBASE'!Z124</f>
        <v>1969821586.2523117</v>
      </c>
      <c r="F47" s="2">
        <f t="shared" si="0"/>
        <v>0.42329727018781999</v>
      </c>
    </row>
    <row r="48" spans="2:6" x14ac:dyDescent="0.25">
      <c r="B48" s="1" t="s">
        <v>616</v>
      </c>
      <c r="C48" s="1" t="s">
        <v>617</v>
      </c>
      <c r="D48" s="22">
        <f>'Datos EXIOBASE'!Y61+'Datos EXIOBASE'!Y124</f>
        <v>828761157.28374481</v>
      </c>
      <c r="E48" s="22">
        <f>'Datos EXIOBASE'!Z61+'Datos EXIOBASE'!Z124</f>
        <v>1759280854.041131</v>
      </c>
      <c r="F48" s="2">
        <f t="shared" si="0"/>
        <v>0.47107950693605904</v>
      </c>
    </row>
    <row r="49" spans="2:6" x14ac:dyDescent="0.25">
      <c r="B49" s="1" t="s">
        <v>618</v>
      </c>
      <c r="C49" s="1" t="s">
        <v>619</v>
      </c>
      <c r="D49" s="22">
        <f>'Datos EXIOBASE'!Y156+'Datos EXIOBASE'!Y157+'Datos EXIOBASE'!Y159+'Datos EXIOBASE'!Y160+'Datos EXIOBASE'!Y161+'Datos EXIOBASE'!Y175</f>
        <v>7240121148.1634769</v>
      </c>
      <c r="E49" s="22">
        <f>'Datos EXIOBASE'!Z156+'Datos EXIOBASE'!Z157+'Datos EXIOBASE'!Z159+'Datos EXIOBASE'!Z160+'Datos EXIOBASE'!Z161+'Datos EXIOBASE'!Z175</f>
        <v>29327620899.737946</v>
      </c>
      <c r="F49" s="2">
        <f t="shared" si="0"/>
        <v>0.24687038791571977</v>
      </c>
    </row>
    <row r="50" spans="2:6" x14ac:dyDescent="0.25">
      <c r="B50" s="1" t="s">
        <v>620</v>
      </c>
      <c r="C50" s="11" t="s">
        <v>621</v>
      </c>
      <c r="D50" s="22">
        <f>'Datos EXIOBASE'!Y39+'Datos EXIOBASE'!Y63+'Datos EXIOBASE'!Y64+'Datos EXIOBASE'!Y65+'Datos EXIOBASE'!Y102+'Datos EXIOBASE'!Y103+'Datos EXIOBASE'!Y104+'Datos EXIOBASE'!Y105+'Datos EXIOBASE'!Y110+'Datos EXIOBASE'!Y111+'Datos EXIOBASE'!Y123+'Datos EXIOBASE'!Y124+'Datos EXIOBASE'!Y131+'Datos EXIOBASE'!Y132+'Datos EXIOBASE'!Y159+'Datos EXIOBASE'!Y160+'Datos EXIOBASE'!Y161</f>
        <v>1919532539.845916</v>
      </c>
      <c r="E50" s="22">
        <f>'Datos EXIOBASE'!Z39+'Datos EXIOBASE'!Z63+'Datos EXIOBASE'!Z64+'Datos EXIOBASE'!Z65+'Datos EXIOBASE'!Z102+'Datos EXIOBASE'!Z103+'Datos EXIOBASE'!Z104+'Datos EXIOBASE'!Z105+'Datos EXIOBASE'!Z110+'Datos EXIOBASE'!Z111+'Datos EXIOBASE'!Z123+'Datos EXIOBASE'!Z124+'Datos EXIOBASE'!Z131+'Datos EXIOBASE'!Z132+'Datos EXIOBASE'!Z159+'Datos EXIOBASE'!Z160+'Datos EXIOBASE'!Z161</f>
        <v>4000780940.8103528</v>
      </c>
      <c r="F50" s="2">
        <f t="shared" si="0"/>
        <v>0.47978946316843762</v>
      </c>
    </row>
    <row r="51" spans="2:6" x14ac:dyDescent="0.25">
      <c r="B51" s="1" t="s">
        <v>622</v>
      </c>
      <c r="C51" s="11" t="s">
        <v>623</v>
      </c>
      <c r="D51" s="22">
        <f>'Datos EXIOBASE'!Y124+'Datos EXIOBASE'!Y159+'Datos EXIOBASE'!Y160+'Datos EXIOBASE'!Y161+'Datos EXIOBASE'!Y175</f>
        <v>637629494.19554472</v>
      </c>
      <c r="E51" s="22">
        <f>'Datos EXIOBASE'!Z124+'Datos EXIOBASE'!Z159+'Datos EXIOBASE'!Z160+'Datos EXIOBASE'!Z161+'Datos EXIOBASE'!Z175</f>
        <v>1979734981.0629804</v>
      </c>
      <c r="F51" s="2">
        <f t="shared" si="0"/>
        <v>0.32207820758573547</v>
      </c>
    </row>
    <row r="52" spans="2:6" x14ac:dyDescent="0.25">
      <c r="B52" s="1" t="s">
        <v>624</v>
      </c>
      <c r="C52" s="11" t="s">
        <v>625</v>
      </c>
      <c r="D52" s="22">
        <f>'Datos EXIOBASE'!Y24+'Datos EXIOBASE'!Y39+'Datos EXIOBASE'!Y64+'Datos EXIOBASE'!Y65+'Datos EXIOBASE'!Y102+'Datos EXIOBASE'!Y110+'Datos EXIOBASE'!Y111+'Datos EXIOBASE'!Y123+'Datos EXIOBASE'!Y124+'Datos EXIOBASE'!Y126+'Datos EXIOBASE'!Y128+'Datos EXIOBASE'!Y130+'Datos EXIOBASE'!Y159+'Datos EXIOBASE'!Y160+'Datos EXIOBASE'!Y161</f>
        <v>2034700713.1383941</v>
      </c>
      <c r="E52" s="22">
        <f>'Datos EXIOBASE'!Z24+'Datos EXIOBASE'!Z39+'Datos EXIOBASE'!Z64+'Datos EXIOBASE'!Z65+'Datos EXIOBASE'!Z102+'Datos EXIOBASE'!Z110+'Datos EXIOBASE'!Z111+'Datos EXIOBASE'!Z123+'Datos EXIOBASE'!Z124+'Datos EXIOBASE'!Z126+'Datos EXIOBASE'!Z128+'Datos EXIOBASE'!Z130+'Datos EXIOBASE'!Z159+'Datos EXIOBASE'!Z160+'Datos EXIOBASE'!Z161</f>
        <v>5069713246.8688307</v>
      </c>
      <c r="F52" s="2">
        <f t="shared" si="0"/>
        <v>0.40134433922768142</v>
      </c>
    </row>
    <row r="53" spans="2:6" x14ac:dyDescent="0.25">
      <c r="B53" s="1" t="s">
        <v>626</v>
      </c>
      <c r="C53" s="11" t="s">
        <v>627</v>
      </c>
      <c r="D53" s="22">
        <f>'Datos EXIOBASE'!Y7+'Datos EXIOBASE'!Y8+'Datos EXIOBASE'!Y9+'Datos EXIOBASE'!Y11+'Datos EXIOBASE'!Y12+'Datos EXIOBASE'!Y13+'Datos EXIOBASE'!Y14+'Datos EXIOBASE'!Y34+'Datos EXIOBASE'!Y37+'Datos EXIOBASE'!Y39+'Datos EXIOBASE'!Y40+'Datos EXIOBASE'!Y41+'Datos EXIOBASE'!Y42+'Datos EXIOBASE'!Y43+'Datos EXIOBASE'!Y44+'Datos EXIOBASE'!Y58+'Datos EXIOBASE'!Y61+'Datos EXIOBASE'!Y63+'Datos EXIOBASE'!Y64+'Datos EXIOBASE'!Y65+'Datos EXIOBASE'!Y66+'Datos EXIOBASE'!Y67+'Datos EXIOBASE'!Y68+'Datos EXIOBASE'!Y71+'Datos EXIOBASE'!Y72+'Datos EXIOBASE'!Y73+'Datos EXIOBASE'!Y74+'Datos EXIOBASE'!Y75+'Datos EXIOBASE'!Y76+'Datos EXIOBASE'!Y77+'Datos EXIOBASE'!Y78+'Datos EXIOBASE'!Y79+'Datos EXIOBASE'!Y80+'Datos EXIOBASE'!Y81+'Datos EXIOBASE'!Y82+'Datos EXIOBASE'!Y83+'Datos EXIOBASE'!Y84+'Datos EXIOBASE'!Y85+'Datos EXIOBASE'!Y86+'Datos EXIOBASE'!Y87+'Datos EXIOBASE'!Y88+'Datos EXIOBASE'!Y89+'Datos EXIOBASE'!Y90+'Datos EXIOBASE'!Y92+'Datos EXIOBASE'!Y93+'Datos EXIOBASE'!Y94+'Datos EXIOBASE'!Y95+'Datos EXIOBASE'!Y96+'Datos EXIOBASE'!Y97+'Datos EXIOBASE'!Y98+'Datos EXIOBASE'!Y99+'Datos EXIOBASE'!Y100+'Datos EXIOBASE'!Y101+'Datos EXIOBASE'!Y102+'Datos EXIOBASE'!Y110+'Datos EXIOBASE'!Y111+'Datos EXIOBASE'!Y112+'Datos EXIOBASE'!Y113+'Datos EXIOBASE'!Y114+'Datos EXIOBASE'!Y115+'Datos EXIOBASE'!Y116+'Datos EXIOBASE'!Y117+'Datos EXIOBASE'!Y118+'Datos EXIOBASE'!Y119+'Datos EXIOBASE'!Y120+'Datos EXIOBASE'!Y121+'Datos EXIOBASE'!Y122+'Datos EXIOBASE'!Y123+'Datos EXIOBASE'!Y124+'Datos EXIOBASE'!Y131+'Datos EXIOBASE'!Y132+'Datos EXIOBASE'!N213</f>
        <v>12744656645.883713</v>
      </c>
      <c r="E53" s="22">
        <f>'Datos EXIOBASE'!Z7+'Datos EXIOBASE'!Z8+'Datos EXIOBASE'!Z9+'Datos EXIOBASE'!Z11+'Datos EXIOBASE'!Z12+'Datos EXIOBASE'!Z13+'Datos EXIOBASE'!Z14+'Datos EXIOBASE'!Z34+'Datos EXIOBASE'!Z37+'Datos EXIOBASE'!Z39+'Datos EXIOBASE'!Z40+'Datos EXIOBASE'!Z41+'Datos EXIOBASE'!Z42+'Datos EXIOBASE'!Z43+'Datos EXIOBASE'!Z44+'Datos EXIOBASE'!Z58+'Datos EXIOBASE'!Z61+'Datos EXIOBASE'!Z63+'Datos EXIOBASE'!Z64+'Datos EXIOBASE'!Z65+'Datos EXIOBASE'!Z66+'Datos EXIOBASE'!Z67+'Datos EXIOBASE'!Z68+'Datos EXIOBASE'!Z71+'Datos EXIOBASE'!Z72+'Datos EXIOBASE'!Z73+'Datos EXIOBASE'!Z74+'Datos EXIOBASE'!Z75+'Datos EXIOBASE'!Z76+'Datos EXIOBASE'!Z77+'Datos EXIOBASE'!Z78+'Datos EXIOBASE'!Z79+'Datos EXIOBASE'!Z80+'Datos EXIOBASE'!Z81+'Datos EXIOBASE'!Z82+'Datos EXIOBASE'!Z83+'Datos EXIOBASE'!Z84+'Datos EXIOBASE'!Z85+'Datos EXIOBASE'!Z86+'Datos EXIOBASE'!Z87+'Datos EXIOBASE'!Z88+'Datos EXIOBASE'!Z89+'Datos EXIOBASE'!Z90+'Datos EXIOBASE'!Z92+'Datos EXIOBASE'!Z93+'Datos EXIOBASE'!Z94+'Datos EXIOBASE'!Z95+'Datos EXIOBASE'!Z96+'Datos EXIOBASE'!Z97+'Datos EXIOBASE'!Z98+'Datos EXIOBASE'!Z99+'Datos EXIOBASE'!Z100+'Datos EXIOBASE'!Z101+'Datos EXIOBASE'!Z102+'Datos EXIOBASE'!Z110+'Datos EXIOBASE'!Z111+'Datos EXIOBASE'!Z112+'Datos EXIOBASE'!Z113+'Datos EXIOBASE'!Z114+'Datos EXIOBASE'!Z115+'Datos EXIOBASE'!Z116+'Datos EXIOBASE'!Z117+'Datos EXIOBASE'!Z118+'Datos EXIOBASE'!Z119+'Datos EXIOBASE'!Z120+'Datos EXIOBASE'!Z121+'Datos EXIOBASE'!Z122+'Datos EXIOBASE'!Z123+'Datos EXIOBASE'!Z124+'Datos EXIOBASE'!Z131+'Datos EXIOBASE'!Z132</f>
        <v>14672042251.077143</v>
      </c>
      <c r="F53" s="2">
        <f t="shared" si="0"/>
        <v>0.86863549244128357</v>
      </c>
    </row>
    <row r="54" spans="2:6" x14ac:dyDescent="0.25">
      <c r="B54" s="1" t="s">
        <v>628</v>
      </c>
      <c r="C54" s="11" t="s">
        <v>629</v>
      </c>
      <c r="D54" s="22">
        <f>'Datos EXIOBASE'!Y7+'Datos EXIOBASE'!Y8+'Datos EXIOBASE'!Y9+'Datos EXIOBASE'!Y10+'Datos EXIOBASE'!Y11+'Datos EXIOBASE'!Y12+'Datos EXIOBASE'!Y13+'Datos EXIOBASE'!Y14+'Datos EXIOBASE'!Y15+'Datos EXIOBASE'!Y16+'Datos EXIOBASE'!Y17+'Datos EXIOBASE'!Y18+'Datos EXIOBASE'!Y19+'Datos EXIOBASE'!Y20+'Datos EXIOBASE'!Y21+'Datos EXIOBASE'!Y22+'Datos EXIOBASE'!Y23+'Datos EXIOBASE'!Y175+'Datos EXIOBASE'!Y178+'Datos EXIOBASE'!Y202+'Datos EXIOBASE'!Y204+'Datos EXIOBASE'!Y205+'Datos EXIOBASE'!Y206</f>
        <v>3713169673.4784255</v>
      </c>
      <c r="E54" s="22">
        <f>'Datos EXIOBASE'!Z7+'Datos EXIOBASE'!Z8+'Datos EXIOBASE'!Z9+'Datos EXIOBASE'!Z10+'Datos EXIOBASE'!Z11+'Datos EXIOBASE'!Z12+'Datos EXIOBASE'!Z13+'Datos EXIOBASE'!Z14+'Datos EXIOBASE'!Z15+'Datos EXIOBASE'!Z16+'Datos EXIOBASE'!Z17+'Datos EXIOBASE'!Z18+'Datos EXIOBASE'!Z19+'Datos EXIOBASE'!Z20+'Datos EXIOBASE'!Z21+'Datos EXIOBASE'!Z22+'Datos EXIOBASE'!Z23+'Datos EXIOBASE'!Z175+'Datos EXIOBASE'!Z178+'Datos EXIOBASE'!Z202+'Datos EXIOBASE'!Z204+'Datos EXIOBASE'!Z205+'Datos EXIOBASE'!Z206</f>
        <v>15689327299.40271</v>
      </c>
      <c r="F54" s="2">
        <f t="shared" si="0"/>
        <v>0.23666850736295017</v>
      </c>
    </row>
    <row r="55" spans="2:6" x14ac:dyDescent="0.25">
      <c r="B55" s="1" t="s">
        <v>630</v>
      </c>
      <c r="C55" s="11" t="s">
        <v>631</v>
      </c>
      <c r="D55" s="22">
        <f>'Datos EXIOBASE'!Y7+'Datos EXIOBASE'!Y8+'Datos EXIOBASE'!Y9+'Datos EXIOBASE'!Y11+'Datos EXIOBASE'!Y12+'Datos EXIOBASE'!Y13+'Datos EXIOBASE'!Y14+'Datos EXIOBASE'!Y58+'Datos EXIOBASE'!Y96+'Datos EXIOBASE'!Y97+'Datos EXIOBASE'!Y98+'Datos EXIOBASE'!Y99+'Datos EXIOBASE'!Y100+'Datos EXIOBASE'!Y101+'Datos EXIOBASE'!N213</f>
        <v>1553655436.6418905</v>
      </c>
      <c r="E55" s="22">
        <f>'Datos EXIOBASE'!Z7+'Datos EXIOBASE'!Z8+'Datos EXIOBASE'!Z9+'Datos EXIOBASE'!Z11+'Datos EXIOBASE'!Z12+'Datos EXIOBASE'!Z13+'Datos EXIOBASE'!Z14+'Datos EXIOBASE'!Z58+'Datos EXIOBASE'!Z96+'Datos EXIOBASE'!Z97+'Datos EXIOBASE'!Z98+'Datos EXIOBASE'!Z99+'Datos EXIOBASE'!Z100+'Datos EXIOBASE'!Z101</f>
        <v>1117819388.1447134</v>
      </c>
      <c r="F55" s="2">
        <f t="shared" si="0"/>
        <v>1.3898984515025727</v>
      </c>
    </row>
    <row r="56" spans="2:6" x14ac:dyDescent="0.25">
      <c r="B56" s="1" t="s">
        <v>632</v>
      </c>
      <c r="C56" s="1" t="s">
        <v>633</v>
      </c>
      <c r="D56" s="22">
        <f>'Datos EXIOBASE'!Y58+'Datos EXIOBASE'!Y61+'Datos EXIOBASE'!Y96+'Datos EXIOBASE'!Y97+'Datos EXIOBASE'!Y98+'Datos EXIOBASE'!Y99+'Datos EXIOBASE'!Y100+'Datos EXIOBASE'!Y101+'Datos EXIOBASE'!Y102+'Datos EXIOBASE'!Y128</f>
        <v>1019204276.4659462</v>
      </c>
      <c r="E56" s="22">
        <f>'Datos EXIOBASE'!Z58+'Datos EXIOBASE'!Z61+'Datos EXIOBASE'!Z96+'Datos EXIOBASE'!Z97+'Datos EXIOBASE'!Z98+'Datos EXIOBASE'!Z99+'Datos EXIOBASE'!Z100+'Datos EXIOBASE'!Z101+'Datos EXIOBASE'!Z102+'Datos EXIOBASE'!Z128</f>
        <v>1701389450.4035177</v>
      </c>
      <c r="F56" s="2">
        <f t="shared" si="0"/>
        <v>0.59904231581089329</v>
      </c>
    </row>
    <row r="57" spans="2:6" x14ac:dyDescent="0.25">
      <c r="B57" s="1" t="s">
        <v>634</v>
      </c>
      <c r="C57" s="1" t="s">
        <v>635</v>
      </c>
      <c r="D57" s="22">
        <f>'Datos EXIOBASE'!Y128+'Datos EXIOBASE'!Y130</f>
        <v>357039456.56122196</v>
      </c>
      <c r="E57" s="22">
        <f>'Datos EXIOBASE'!Z128+'Datos EXIOBASE'!Z130</f>
        <v>1019977686.3980803</v>
      </c>
      <c r="F57" s="2">
        <f t="shared" si="0"/>
        <v>0.35004634054501793</v>
      </c>
    </row>
    <row r="58" spans="2:6" x14ac:dyDescent="0.25">
      <c r="B58" s="1" t="s">
        <v>636</v>
      </c>
      <c r="C58" s="1" t="s">
        <v>637</v>
      </c>
      <c r="D58" s="22">
        <f>'Datos EXIOBASE'!Y181</f>
        <v>1484708481.1471891</v>
      </c>
      <c r="E58" s="22">
        <f>'Datos EXIOBASE'!Z181</f>
        <v>13521629190.07295</v>
      </c>
      <c r="F58" s="2">
        <f t="shared" si="0"/>
        <v>0.10980248461754918</v>
      </c>
    </row>
    <row r="59" spans="2:6" x14ac:dyDescent="0.25">
      <c r="B59" s="1" t="s">
        <v>638</v>
      </c>
      <c r="C59" s="1" t="s">
        <v>639</v>
      </c>
      <c r="D59" s="22">
        <f>'Datos EXIOBASE'!Y181</f>
        <v>1484708481.1471891</v>
      </c>
      <c r="E59" s="22">
        <f>'Datos EXIOBASE'!Z181</f>
        <v>13521629190.07295</v>
      </c>
      <c r="F59" s="2">
        <f t="shared" si="0"/>
        <v>0.10980248461754918</v>
      </c>
    </row>
    <row r="60" spans="2:6" x14ac:dyDescent="0.25">
      <c r="B60" s="1" t="s">
        <v>640</v>
      </c>
      <c r="C60" s="1" t="s">
        <v>641</v>
      </c>
      <c r="D60" s="22">
        <f>'Datos EXIOBASE'!Y175+'Datos EXIOBASE'!Y178+'Datos EXIOBASE'!Y181+'Datos EXIOBASE'!Y202+'Datos EXIOBASE'!Y204+'Datos EXIOBASE'!Y206</f>
        <v>2519140769.1495199</v>
      </c>
      <c r="E60" s="22">
        <f>'Datos EXIOBASE'!Z175+'Datos EXIOBASE'!Z178+'Datos EXIOBASE'!Z181+'Datos EXIOBASE'!Z202+'Datos EXIOBASE'!Z204+'Datos EXIOBASE'!Z206</f>
        <v>20049583708.565323</v>
      </c>
      <c r="F60" s="2">
        <f t="shared" si="0"/>
        <v>0.12564553986591379</v>
      </c>
    </row>
    <row r="61" spans="2:6" x14ac:dyDescent="0.25">
      <c r="B61" s="1" t="s">
        <v>642</v>
      </c>
      <c r="C61" s="1" t="s">
        <v>643</v>
      </c>
      <c r="D61" s="22">
        <f>'Datos EXIOBASE'!Y181</f>
        <v>1484708481.1471891</v>
      </c>
      <c r="E61" s="22">
        <f>'Datos EXIOBASE'!Z181</f>
        <v>13521629190.07295</v>
      </c>
      <c r="F61" s="2">
        <f t="shared" si="0"/>
        <v>0.10980248461754918</v>
      </c>
    </row>
    <row r="62" spans="2:6" x14ac:dyDescent="0.25">
      <c r="B62" s="1" t="s">
        <v>644</v>
      </c>
      <c r="C62" s="1" t="s">
        <v>645</v>
      </c>
      <c r="D62" s="22">
        <f>'Datos EXIOBASE'!Y129</f>
        <v>1828788949.888895</v>
      </c>
      <c r="E62" s="22">
        <f>'Datos EXIOBASE'!Z129</f>
        <v>5338114956.6534405</v>
      </c>
      <c r="F62" s="2">
        <f t="shared" si="0"/>
        <v>0.34259077684520217</v>
      </c>
    </row>
    <row r="63" spans="2:6" x14ac:dyDescent="0.25">
      <c r="B63" s="1" t="s">
        <v>646</v>
      </c>
      <c r="C63" s="1" t="s">
        <v>647</v>
      </c>
      <c r="D63" s="22">
        <f>'Datos EXIOBASE'!Y129+'Datos EXIOBASE'!Y130</f>
        <v>2053713493.3463681</v>
      </c>
      <c r="E63" s="22">
        <f>'Datos EXIOBASE'!Z129+'Datos EXIOBASE'!Z130</f>
        <v>5870767769.7883883</v>
      </c>
      <c r="F63" s="2">
        <f t="shared" si="0"/>
        <v>0.34982025756750285</v>
      </c>
    </row>
    <row r="64" spans="2:6" x14ac:dyDescent="0.25">
      <c r="B64" s="1" t="s">
        <v>648</v>
      </c>
      <c r="C64" s="1" t="s">
        <v>649</v>
      </c>
      <c r="D64" s="22">
        <f>'Datos EXIOBASE'!Y130</f>
        <v>224924543.45747304</v>
      </c>
      <c r="E64" s="22">
        <f>'Datos EXIOBASE'!Z130</f>
        <v>532652813.1349479</v>
      </c>
      <c r="F64" s="2">
        <f t="shared" si="0"/>
        <v>0.42227232807364951</v>
      </c>
    </row>
    <row r="65" spans="2:6" x14ac:dyDescent="0.25">
      <c r="B65" s="1" t="s">
        <v>650</v>
      </c>
      <c r="C65" s="1" t="s">
        <v>651</v>
      </c>
      <c r="D65" s="22">
        <f>'Datos EXIOBASE'!Y15+'Datos EXIOBASE'!Y16+'Datos EXIOBASE'!Y17+'Datos EXIOBASE'!Y18+'Datos EXIOBASE'!Y19+'Datos EXIOBASE'!Y20+'Datos EXIOBASE'!Y21+'Datos EXIOBASE'!Y22+'Datos EXIOBASE'!Y23+'Datos EXIOBASE'!Y63+'Datos EXIOBASE'!Y130</f>
        <v>1646510317.3372517</v>
      </c>
      <c r="E65" s="22">
        <f>'Datos EXIOBASE'!Z15+'Datos EXIOBASE'!Z16+'Datos EXIOBASE'!Z17+'Datos EXIOBASE'!Z18+'Datos EXIOBASE'!Z19+'Datos EXIOBASE'!Z20+'Datos EXIOBASE'!Z21+'Datos EXIOBASE'!Z22+'Datos EXIOBASE'!Z23+'Datos EXIOBASE'!Z63+'Datos EXIOBASE'!Z130</f>
        <v>1515541369.8449166</v>
      </c>
      <c r="F65" s="2">
        <f t="shared" si="0"/>
        <v>1.0864172698273074</v>
      </c>
    </row>
    <row r="66" spans="2:6" x14ac:dyDescent="0.25">
      <c r="B66" s="1" t="s">
        <v>652</v>
      </c>
      <c r="C66" s="1" t="s">
        <v>653</v>
      </c>
      <c r="D66" s="22">
        <f>'Datos EXIOBASE'!Y39+'Datos EXIOBASE'!Y61+'Datos EXIOBASE'!Y96+'Datos EXIOBASE'!Y97+'Datos EXIOBASE'!Y98+'Datos EXIOBASE'!Y99+'Datos EXIOBASE'!Y100+'Datos EXIOBASE'!Y101+'Datos EXIOBASE'!Y102+'Datos EXIOBASE'!Y103+'Datos EXIOBASE'!Y104+'Datos EXIOBASE'!Y110+'Datos EXIOBASE'!Y111+'Datos EXIOBASE'!Y123+'Datos EXIOBASE'!Y124+'Datos EXIOBASE'!Y126+'Datos EXIOBASE'!Y127+'Datos EXIOBASE'!Y128+'Datos EXIOBASE'!Y129+'Datos EXIOBASE'!Y130</f>
        <v>4999963676.8791208</v>
      </c>
      <c r="E66" s="22">
        <f>'Datos EXIOBASE'!Z39+'Datos EXIOBASE'!Z61+'Datos EXIOBASE'!Z96+'Datos EXIOBASE'!Z97+'Datos EXIOBASE'!Z98+'Datos EXIOBASE'!Z99+'Datos EXIOBASE'!Z100+'Datos EXIOBASE'!Z101+'Datos EXIOBASE'!Z102+'Datos EXIOBASE'!Z103+'Datos EXIOBASE'!Z104+'Datos EXIOBASE'!Z110+'Datos EXIOBASE'!Z111+'Datos EXIOBASE'!Z123+'Datos EXIOBASE'!Z124+'Datos EXIOBASE'!Z126+'Datos EXIOBASE'!Z127+'Datos EXIOBASE'!Z128+'Datos EXIOBASE'!Z129+'Datos EXIOBASE'!Z130</f>
        <v>12128042651.589947</v>
      </c>
      <c r="F66" s="2">
        <f t="shared" si="0"/>
        <v>0.41226468446032732</v>
      </c>
    </row>
    <row r="67" spans="2:6" x14ac:dyDescent="0.25">
      <c r="B67" s="1" t="s">
        <v>654</v>
      </c>
      <c r="C67" s="1" t="s">
        <v>655</v>
      </c>
      <c r="D67" s="22">
        <f>'Datos EXIOBASE'!Y34+'Datos EXIOBASE'!Y37+'Datos EXIOBASE'!Y71+'Datos EXIOBASE'!Y72+'Datos EXIOBASE'!Y73+'Datos EXIOBASE'!Y74+'Datos EXIOBASE'!Y75+'Datos EXIOBASE'!Y76+'Datos EXIOBASE'!Y77+'Datos EXIOBASE'!Y78+'Datos EXIOBASE'!Y79+'Datos EXIOBASE'!Y80+'Datos EXIOBASE'!Y81+'Datos EXIOBASE'!Y82+'Datos EXIOBASE'!Y83+'Datos EXIOBASE'!Y84+'Datos EXIOBASE'!Y85+'Datos EXIOBASE'!Y86+'Datos EXIOBASE'!Y87+'Datos EXIOBASE'!Y88+'Datos EXIOBASE'!Y89+'Datos EXIOBASE'!Y90+'Datos EXIOBASE'!Y96+'Datos EXIOBASE'!Y97+'Datos EXIOBASE'!Y98+'Datos EXIOBASE'!Y99+'Datos EXIOBASE'!Y100+'Datos EXIOBASE'!Y101+'Datos EXIOBASE'!N211</f>
        <v>44773574247.21611</v>
      </c>
      <c r="E67" s="22">
        <f>'Datos EXIOBASE'!Z34+'Datos EXIOBASE'!Z37+'Datos EXIOBASE'!Z71+'Datos EXIOBASE'!Z72+'Datos EXIOBASE'!Z73+'Datos EXIOBASE'!Z74+'Datos EXIOBASE'!Z75+'Datos EXIOBASE'!Z76+'Datos EXIOBASE'!Z77+'Datos EXIOBASE'!Z78+'Datos EXIOBASE'!Z79+'Datos EXIOBASE'!Z80+'Datos EXIOBASE'!Z81+'Datos EXIOBASE'!Z82+'Datos EXIOBASE'!Z83+'Datos EXIOBASE'!Z84+'Datos EXIOBASE'!Z85+'Datos EXIOBASE'!Z86+'Datos EXIOBASE'!Z87+'Datos EXIOBASE'!Z88+'Datos EXIOBASE'!Z89+'Datos EXIOBASE'!Z90+'Datos EXIOBASE'!Z96+'Datos EXIOBASE'!Z97+'Datos EXIOBASE'!Z98+'Datos EXIOBASE'!Z99+'Datos EXIOBASE'!Z100+'Datos EXIOBASE'!Z101</f>
        <v>2744284043.45365</v>
      </c>
      <c r="F67" s="2">
        <f t="shared" si="0"/>
        <v>16.315211376905825</v>
      </c>
    </row>
    <row r="68" spans="2:6" x14ac:dyDescent="0.25">
      <c r="B68" s="1" t="s">
        <v>656</v>
      </c>
      <c r="C68" s="1" t="s">
        <v>657</v>
      </c>
      <c r="D68" s="22">
        <f>'Datos EXIOBASE'!Y158+'Datos EXIOBASE'!Y159+'Datos EXIOBASE'!Y160+'Datos EXIOBASE'!Y161</f>
        <v>4955244643.1498289</v>
      </c>
      <c r="E68" s="22">
        <f>'Datos EXIOBASE'!Z158+'Datos EXIOBASE'!Z159+'Datos EXIOBASE'!Z160+'Datos EXIOBASE'!Z161</f>
        <v>26373346154.867233</v>
      </c>
      <c r="F68" s="2">
        <f t="shared" si="0"/>
        <v>0.18788835569260265</v>
      </c>
    </row>
    <row r="69" spans="2:6" x14ac:dyDescent="0.25">
      <c r="B69" s="1" t="s">
        <v>658</v>
      </c>
      <c r="C69" s="1" t="s">
        <v>659</v>
      </c>
      <c r="D69" s="22">
        <f>'Datos EXIOBASE'!Y167+'Datos EXIOBASE'!Y169+'Datos EXIOBASE'!Y174+'Datos EXIOBASE'!Y175+'Datos EXIOBASE'!Y178+'Datos EXIOBASE'!Y180</f>
        <v>2377493658.7964711</v>
      </c>
      <c r="E69" s="22">
        <f>'Datos EXIOBASE'!Z167+'Datos EXIOBASE'!Z169+'Datos EXIOBASE'!Z174+'Datos EXIOBASE'!Z175+'Datos EXIOBASE'!Z178+'Datos EXIOBASE'!Z180</f>
        <v>32022704251.835758</v>
      </c>
      <c r="F69" s="2">
        <f t="shared" si="0"/>
        <v>7.4244000135003499E-2</v>
      </c>
    </row>
    <row r="70" spans="2:6" x14ac:dyDescent="0.25">
      <c r="B70" s="1" t="s">
        <v>660</v>
      </c>
      <c r="C70" s="1" t="s">
        <v>661</v>
      </c>
      <c r="D70" s="22">
        <f>'Datos EXIOBASE'!Y163+'Datos EXIOBASE'!Y164</f>
        <v>1226509612.5371864</v>
      </c>
      <c r="E70" s="22">
        <f>'Datos EXIOBASE'!Z163+'Datos EXIOBASE'!Z164</f>
        <v>4590142434.6389704</v>
      </c>
      <c r="F70" s="2">
        <f t="shared" si="0"/>
        <v>0.26720513143153812</v>
      </c>
    </row>
    <row r="71" spans="2:6" x14ac:dyDescent="0.25">
      <c r="B71" s="1" t="s">
        <v>662</v>
      </c>
      <c r="C71" s="1" t="s">
        <v>663</v>
      </c>
      <c r="D71" s="22">
        <f>'Datos EXIOBASE'!Y164</f>
        <v>621871960.37655878</v>
      </c>
      <c r="E71" s="22">
        <f>'Datos EXIOBASE'!Z164</f>
        <v>2646233697.6177006</v>
      </c>
      <c r="F71" s="2">
        <f t="shared" ref="F71:F122" si="1">D71/E71</f>
        <v>0.23500266092764424</v>
      </c>
    </row>
    <row r="72" spans="2:6" x14ac:dyDescent="0.25">
      <c r="B72" s="1" t="s">
        <v>664</v>
      </c>
      <c r="C72" s="1" t="s">
        <v>665</v>
      </c>
      <c r="D72" s="22">
        <f>'Datos EXIOBASE'!Y168+'Datos EXIOBASE'!Y169</f>
        <v>7436138948.5847321</v>
      </c>
      <c r="E72" s="22">
        <f>'Datos EXIOBASE'!Z168+'Datos EXIOBASE'!Z169</f>
        <v>8247607173.1722918</v>
      </c>
      <c r="F72" s="2">
        <f t="shared" si="1"/>
        <v>0.90161167869062764</v>
      </c>
    </row>
    <row r="73" spans="2:6" x14ac:dyDescent="0.25">
      <c r="B73" s="1" t="s">
        <v>666</v>
      </c>
      <c r="C73" s="1" t="s">
        <v>667</v>
      </c>
      <c r="D73" s="22">
        <f>'Datos EXIOBASE'!Y166+'Datos EXIOBASE'!Y167+'Datos EXIOBASE'!Y169</f>
        <v>1486381212.7041121</v>
      </c>
      <c r="E73" s="22">
        <f>'Datos EXIOBASE'!Z166+'Datos EXIOBASE'!Z167+'Datos EXIOBASE'!Z169</f>
        <v>2965300391.1425281</v>
      </c>
      <c r="F73" s="2">
        <f t="shared" si="1"/>
        <v>0.50125822569072354</v>
      </c>
    </row>
    <row r="74" spans="2:6" x14ac:dyDescent="0.25">
      <c r="B74" s="1" t="s">
        <v>668</v>
      </c>
      <c r="C74" s="1" t="s">
        <v>669</v>
      </c>
      <c r="D74" s="22">
        <f>'Datos EXIOBASE'!Y166+'Datos EXIOBASE'!Y167+'Datos EXIOBASE'!Y169</f>
        <v>1486381212.7041121</v>
      </c>
      <c r="E74" s="22">
        <f>'Datos EXIOBASE'!Z166+'Datos EXIOBASE'!Z167+'Datos EXIOBASE'!Z169</f>
        <v>2965300391.1425281</v>
      </c>
      <c r="F74" s="2">
        <f t="shared" si="1"/>
        <v>0.50125822569072354</v>
      </c>
    </row>
    <row r="75" spans="2:6" x14ac:dyDescent="0.25">
      <c r="B75" s="1" t="s">
        <v>670</v>
      </c>
      <c r="C75" s="1" t="s">
        <v>671</v>
      </c>
      <c r="D75" s="22">
        <f>'Datos EXIOBASE'!Y164+'Datos EXIOBASE'!Y165+'Datos EXIOBASE'!Y169+'Datos EXIOBASE'!Y170</f>
        <v>1754077360.5584822</v>
      </c>
      <c r="E75" s="22">
        <f>'Datos EXIOBASE'!Z164+'Datos EXIOBASE'!Z165+'Datos EXIOBASE'!Z169+'Datos EXIOBASE'!Z170</f>
        <v>11051063523.743298</v>
      </c>
      <c r="F75" s="2">
        <f t="shared" si="1"/>
        <v>0.15872475592867899</v>
      </c>
    </row>
    <row r="76" spans="2:6" x14ac:dyDescent="0.25">
      <c r="B76" s="1" t="s">
        <v>672</v>
      </c>
      <c r="C76" s="1" t="s">
        <v>673</v>
      </c>
      <c r="D76" s="22">
        <f>'Datos EXIOBASE'!Y170</f>
        <v>613861051.09554052</v>
      </c>
      <c r="E76" s="22">
        <f>'Datos EXIOBASE'!Z170</f>
        <v>6104064614.7240973</v>
      </c>
      <c r="F76" s="2">
        <f t="shared" si="1"/>
        <v>0.10056594905873009</v>
      </c>
    </row>
    <row r="77" spans="2:6" x14ac:dyDescent="0.25">
      <c r="B77" s="1" t="s">
        <v>674</v>
      </c>
      <c r="C77" s="1" t="s">
        <v>675</v>
      </c>
      <c r="D77" s="22">
        <f>'Datos EXIOBASE'!Y127</f>
        <v>610899500.81055236</v>
      </c>
      <c r="E77" s="22">
        <f>'Datos EXIOBASE'!Z127</f>
        <v>1610962564.2373364</v>
      </c>
      <c r="F77" s="2">
        <f t="shared" si="1"/>
        <v>0.37921396460243945</v>
      </c>
    </row>
    <row r="78" spans="2:6" x14ac:dyDescent="0.25">
      <c r="B78" s="1" t="s">
        <v>676</v>
      </c>
      <c r="C78" s="1" t="s">
        <v>677</v>
      </c>
      <c r="D78" s="22">
        <f>'Datos EXIOBASE'!Y170+'Datos EXIOBASE'!Y175+'Datos EXIOBASE'!Y178</f>
        <v>1216452763.8428285</v>
      </c>
      <c r="E78" s="22">
        <f>'Datos EXIOBASE'!Z170+'Datos EXIOBASE'!Z175+'Datos EXIOBASE'!Z178</f>
        <v>10048208995.801098</v>
      </c>
      <c r="F78" s="2">
        <f t="shared" si="1"/>
        <v>0.12106165032506336</v>
      </c>
    </row>
    <row r="79" spans="2:6" x14ac:dyDescent="0.25">
      <c r="B79" s="3" t="s">
        <v>678</v>
      </c>
      <c r="C79" s="1" t="s">
        <v>679</v>
      </c>
      <c r="D79" s="22">
        <f>'Datos EXIOBASE'!Y127+'Datos EXIOBASE'!Y128</f>
        <v>743014413.91430128</v>
      </c>
      <c r="E79" s="22">
        <f>'Datos EXIOBASE'!Z127+'Datos EXIOBASE'!Z128</f>
        <v>2098287437.500469</v>
      </c>
      <c r="F79" s="2">
        <f t="shared" si="1"/>
        <v>0.35410516244590307</v>
      </c>
    </row>
    <row r="80" spans="2:6" x14ac:dyDescent="0.25">
      <c r="B80" s="1" t="s">
        <v>680</v>
      </c>
      <c r="C80" s="1" t="s">
        <v>681</v>
      </c>
      <c r="D80" s="22">
        <f>'Datos EXIOBASE'!Y127+'Datos EXIOBASE'!Y128</f>
        <v>743014413.91430128</v>
      </c>
      <c r="E80" s="22">
        <f>'Datos EXIOBASE'!Z127+'Datos EXIOBASE'!Z128</f>
        <v>2098287437.500469</v>
      </c>
      <c r="F80" s="2">
        <f t="shared" si="1"/>
        <v>0.35410516244590307</v>
      </c>
    </row>
    <row r="81" spans="2:6" x14ac:dyDescent="0.25">
      <c r="B81" s="1" t="s">
        <v>682</v>
      </c>
      <c r="C81" s="1" t="s">
        <v>683</v>
      </c>
      <c r="D81" s="22">
        <f>'Datos EXIOBASE'!Y69+'Datos EXIOBASE'!Y125+'Datos EXIOBASE'!Y176</f>
        <v>785296410.2670418</v>
      </c>
      <c r="E81" s="22">
        <f>'Datos EXIOBASE'!Z69+'Datos EXIOBASE'!Z125+'Datos EXIOBASE'!Z176</f>
        <v>4954642676.2725649</v>
      </c>
      <c r="F81" s="2">
        <f t="shared" si="1"/>
        <v>0.15849708275185434</v>
      </c>
    </row>
    <row r="82" spans="2:6" x14ac:dyDescent="0.25">
      <c r="B82" s="1" t="s">
        <v>684</v>
      </c>
      <c r="C82" s="1" t="s">
        <v>685</v>
      </c>
      <c r="D82" s="22">
        <f>'Datos EXIOBASE'!Y67+'Datos EXIOBASE'!Y68+'Datos EXIOBASE'!Y69+'Datos EXIOBASE'!Y96+'Datos EXIOBASE'!Y97+'Datos EXIOBASE'!Y98+'Datos EXIOBASE'!Y99+'Datos EXIOBASE'!Y100+'Datos EXIOBASE'!Y101+'Datos EXIOBASE'!Y102+'Datos EXIOBASE'!Y126+'Datos EXIOBASE'!Y176</f>
        <v>1860395997.7880702</v>
      </c>
      <c r="E82" s="22">
        <f>'Datos EXIOBASE'!Z67+'Datos EXIOBASE'!Z68+'Datos EXIOBASE'!Z69+'Datos EXIOBASE'!Z96+'Datos EXIOBASE'!Z97+'Datos EXIOBASE'!Z98+'Datos EXIOBASE'!Z99+'Datos EXIOBASE'!Z100+'Datos EXIOBASE'!Z101+'Datos EXIOBASE'!Z102+'Datos EXIOBASE'!Z126+'Datos EXIOBASE'!Z176</f>
        <v>6403197431.6160364</v>
      </c>
      <c r="F82" s="2">
        <f t="shared" si="1"/>
        <v>0.2905417203914864</v>
      </c>
    </row>
    <row r="83" spans="2:6" x14ac:dyDescent="0.25">
      <c r="B83" s="1" t="s">
        <v>686</v>
      </c>
      <c r="C83" s="1" t="s">
        <v>687</v>
      </c>
      <c r="D83" s="22">
        <f>'Datos EXIOBASE'!Y125+'Datos EXIOBASE'!Y156+'Datos EXIOBASE'!Y157+'Datos EXIOBASE'!Y159+'Datos EXIOBASE'!Y160+'Datos EXIOBASE'!Y161+'Datos EXIOBASE'!Y176</f>
        <v>7804061666.7139711</v>
      </c>
      <c r="E83" s="22">
        <f>'Datos EXIOBASE'!Z125+'Datos EXIOBASE'!Z156+'Datos EXIOBASE'!Z157+'Datos EXIOBASE'!Z159+'Datos EXIOBASE'!Z160+'Datos EXIOBASE'!Z161+'Datos EXIOBASE'!Z176</f>
        <v>33177824556.666801</v>
      </c>
      <c r="F83" s="2">
        <f t="shared" si="1"/>
        <v>0.23521920954717362</v>
      </c>
    </row>
    <row r="84" spans="2:6" x14ac:dyDescent="0.25">
      <c r="B84" s="1" t="s">
        <v>688</v>
      </c>
      <c r="C84" s="1" t="s">
        <v>689</v>
      </c>
      <c r="D84" s="22">
        <f>'Datos EXIOBASE'!Y15+'Datos EXIOBASE'!Y18+'Datos EXIOBASE'!Y19+'Datos EXIOBASE'!Y20+'Datos EXIOBASE'!Y21+'Datos EXIOBASE'!Y22+'Datos EXIOBASE'!Y23+'Datos EXIOBASE'!Y61+'Datos EXIOBASE'!Y63+'Datos EXIOBASE'!Y64+'Datos EXIOBASE'!Y65+'Datos EXIOBASE'!Y124+'Datos EXIOBASE'!Y128+'Datos EXIOBASE'!Y129+'Datos EXIOBASE'!Y130+'Datos EXIOBASE'!Y131+'Datos EXIOBASE'!Y132</f>
        <v>4528123408.2534294</v>
      </c>
      <c r="E84" s="22">
        <f>'Datos EXIOBASE'!Z15+'Datos EXIOBASE'!Z18+'Datos EXIOBASE'!Z19+'Datos EXIOBASE'!Z20+'Datos EXIOBASE'!Z21+'Datos EXIOBASE'!Z22+'Datos EXIOBASE'!Z23+'Datos EXIOBASE'!Z61+'Datos EXIOBASE'!Z63+'Datos EXIOBASE'!Z64+'Datos EXIOBASE'!Z65+'Datos EXIOBASE'!Z124+'Datos EXIOBASE'!Z128+'Datos EXIOBASE'!Z129+'Datos EXIOBASE'!Z130+'Datos EXIOBASE'!Z131+'Datos EXIOBASE'!Z132</f>
        <v>9639824103.9953766</v>
      </c>
      <c r="F84" s="2">
        <f t="shared" si="1"/>
        <v>0.46973091618722351</v>
      </c>
    </row>
    <row r="85" spans="2:6" x14ac:dyDescent="0.25">
      <c r="B85" s="1" t="s">
        <v>690</v>
      </c>
      <c r="C85" s="1" t="s">
        <v>691</v>
      </c>
      <c r="D85" s="22">
        <f>'Datos EXIOBASE'!Y39+'Datos EXIOBASE'!Y63+'Datos EXIOBASE'!Y110+'Datos EXIOBASE'!Y111+'Datos EXIOBASE'!Y123+'Datos EXIOBASE'!Y131+'Datos EXIOBASE'!Y132</f>
        <v>1016444843.1679009</v>
      </c>
      <c r="E85" s="22">
        <f>'Datos EXIOBASE'!Z39+'Datos EXIOBASE'!Z63+'Datos EXIOBASE'!Z110+'Datos EXIOBASE'!Z111+'Datos EXIOBASE'!Z123+'Datos EXIOBASE'!Z131+'Datos EXIOBASE'!Z132</f>
        <v>1936103121.1332319</v>
      </c>
      <c r="F85" s="2">
        <f t="shared" si="1"/>
        <v>0.52499519889878576</v>
      </c>
    </row>
    <row r="86" spans="2:6" x14ac:dyDescent="0.25">
      <c r="B86" s="1" t="s">
        <v>692</v>
      </c>
      <c r="C86" s="1" t="s">
        <v>693</v>
      </c>
      <c r="D86" s="22">
        <f>'Datos EXIOBASE'!Y129+'Datos EXIOBASE'!Y130+'Datos EXIOBASE'!Y159+'Datos EXIOBASE'!Y160+'Datos EXIOBASE'!Y161+'Datos EXIOBASE'!Y169+'Datos EXIOBASE'!Y181</f>
        <v>4092383619.9465632</v>
      </c>
      <c r="E86" s="22">
        <f>'Datos EXIOBASE'!Z129+'Datos EXIOBASE'!Z130+'Datos EXIOBASE'!Z159+'Datos EXIOBASE'!Z160+'Datos EXIOBASE'!Z161+'Datos EXIOBASE'!Z169+'Datos EXIOBASE'!Z181</f>
        <v>22005373616.91787</v>
      </c>
      <c r="F86" s="2">
        <f t="shared" si="1"/>
        <v>0.18597201261787771</v>
      </c>
    </row>
    <row r="87" spans="2:6" x14ac:dyDescent="0.25">
      <c r="B87" s="1" t="s">
        <v>694</v>
      </c>
      <c r="C87" s="1" t="s">
        <v>695</v>
      </c>
      <c r="D87" s="22">
        <f>'Datos EXIOBASE'!Y39+'Datos EXIOBASE'!Y64+'Datos EXIOBASE'!Y65+'Datos EXIOBASE'!Y69+'Datos EXIOBASE'!Y96+'Datos EXIOBASE'!Y97+'Datos EXIOBASE'!Y98+'Datos EXIOBASE'!Y99+'Datos EXIOBASE'!Y100+'Datos EXIOBASE'!Y101+'Datos EXIOBASE'!Y103+'Datos EXIOBASE'!Y104+'Datos EXIOBASE'!Y110+'Datos EXIOBASE'!Y111+'Datos EXIOBASE'!Y123+'Datos EXIOBASE'!Y124+'Datos EXIOBASE'!Y126+'Datos EXIOBASE'!Y128+'Datos EXIOBASE'!Y131+'Datos EXIOBASE'!Y132+'Datos EXIOBASE'!Y176+'Datos EXIOBASE'!Y203</f>
        <v>4401060404.2977543</v>
      </c>
      <c r="E87" s="22">
        <f>'Datos EXIOBASE'!Z39+'Datos EXIOBASE'!Z64+'Datos EXIOBASE'!Z65+'Datos EXIOBASE'!Z69+'Datos EXIOBASE'!Z96+'Datos EXIOBASE'!Z97+'Datos EXIOBASE'!Z98+'Datos EXIOBASE'!Z99+'Datos EXIOBASE'!Z100+'Datos EXIOBASE'!Z101+'Datos EXIOBASE'!Z103+'Datos EXIOBASE'!Z104+'Datos EXIOBASE'!Z110+'Datos EXIOBASE'!Z111+'Datos EXIOBASE'!Z123+'Datos EXIOBASE'!Z124+'Datos EXIOBASE'!Z126+'Datos EXIOBASE'!Z128+'Datos EXIOBASE'!Z131+'Datos EXIOBASE'!Z132+'Datos EXIOBASE'!Z176+'Datos EXIOBASE'!Z203</f>
        <v>18736372322.063477</v>
      </c>
      <c r="F87" s="2">
        <f t="shared" si="1"/>
        <v>0.23489394471069394</v>
      </c>
    </row>
    <row r="88" spans="2:6" x14ac:dyDescent="0.25">
      <c r="B88" s="1" t="s">
        <v>696</v>
      </c>
      <c r="C88" s="1" t="s">
        <v>697</v>
      </c>
      <c r="D88" s="22">
        <f>'Datos EXIOBASE'!Y39+'Datos EXIOBASE'!Y46+'Datos EXIOBASE'!Y47+'Datos EXIOBASE'!Y61+'Datos EXIOBASE'!Y63+'Datos EXIOBASE'!Y102+'Datos EXIOBASE'!Y110+'Datos EXIOBASE'!Y111+'Datos EXIOBASE'!Y123+'Datos EXIOBASE'!Y124+'Datos EXIOBASE'!Y126+'Datos EXIOBASE'!Y128+'Datos EXIOBASE'!Y130+'Datos EXIOBASE'!Y131+'Datos EXIOBASE'!Y132+'Datos EXIOBASE'!Y159+'Datos EXIOBASE'!Y159+'Datos EXIOBASE'!Y161</f>
        <v>3003838920.6645851</v>
      </c>
      <c r="E88" s="22">
        <f>'Datos EXIOBASE'!Z39+'Datos EXIOBASE'!Z46+'Datos EXIOBASE'!Z47+'Datos EXIOBASE'!Z61+'Datos EXIOBASE'!Z63+'Datos EXIOBASE'!Z102+'Datos EXIOBASE'!Z110+'Datos EXIOBASE'!Z111+'Datos EXIOBASE'!Z123+'Datos EXIOBASE'!Z124+'Datos EXIOBASE'!Z126+'Datos EXIOBASE'!Z128+'Datos EXIOBASE'!Z130+'Datos EXIOBASE'!Z131+'Datos EXIOBASE'!Z132+'Datos EXIOBASE'!Z159+'Datos EXIOBASE'!Z159+'Datos EXIOBASE'!Z161</f>
        <v>6458049523.5381918</v>
      </c>
      <c r="F88" s="2">
        <f t="shared" si="1"/>
        <v>0.46513098261576391</v>
      </c>
    </row>
    <row r="89" spans="2:6" x14ac:dyDescent="0.25">
      <c r="B89" s="1" t="s">
        <v>698</v>
      </c>
      <c r="C89" s="1" t="s">
        <v>699</v>
      </c>
      <c r="D89" s="22">
        <f>'Datos EXIOBASE'!Y7+'Datos EXIOBASE'!Y8+'Datos EXIOBASE'!Y9+'Datos EXIOBASE'!Y10+'Datos EXIOBASE'!Y11+'Datos EXIOBASE'!Y12+'Datos EXIOBASE'!Y13+'Datos EXIOBASE'!Y14+'Datos EXIOBASE'!Y24+'Datos EXIOBASE'!Y26+'Datos EXIOBASE'!Y27+'Datos EXIOBASE'!Y28+'Datos EXIOBASE'!Y29+'Datos EXIOBASE'!Y30+'Datos EXIOBASE'!Y31+'Datos EXIOBASE'!Y32+'Datos EXIOBASE'!Y33+'Datos EXIOBASE'!Y39+'Datos EXIOBASE'!Y48+'Datos EXIOBASE'!Y64+'Datos EXIOBASE'!Y65+'Datos EXIOBASE'!Y94+'Datos EXIOBASE'!Y95+'Datos EXIOBASE'!Y96+'Datos EXIOBASE'!Y97+'Datos EXIOBASE'!Y98+'Datos EXIOBASE'!Y99+'Datos EXIOBASE'!Y100+'Datos EXIOBASE'!Y101+'Datos EXIOBASE'!Y102+'Datos EXIOBASE'!Y105+'Datos EXIOBASE'!Y110+'Datos EXIOBASE'!Y111+'Datos EXIOBASE'!Y123+'Datos EXIOBASE'!Y131+'Datos EXIOBASE'!Y132</f>
        <v>2681652085.4924645</v>
      </c>
      <c r="E89" s="22">
        <f>'Datos EXIOBASE'!Z7+'Datos EXIOBASE'!Z8+'Datos EXIOBASE'!Z9+'Datos EXIOBASE'!Z10+'Datos EXIOBASE'!Z11+'Datos EXIOBASE'!Z12+'Datos EXIOBASE'!Z13+'Datos EXIOBASE'!Z14+'Datos EXIOBASE'!Z24+'Datos EXIOBASE'!Z26+'Datos EXIOBASE'!Z27+'Datos EXIOBASE'!Z28+'Datos EXIOBASE'!Z29+'Datos EXIOBASE'!Z30+'Datos EXIOBASE'!Z31+'Datos EXIOBASE'!Z32+'Datos EXIOBASE'!Z33+'Datos EXIOBASE'!Z39+'Datos EXIOBASE'!Z48+'Datos EXIOBASE'!Z64+'Datos EXIOBASE'!Z65+'Datos EXIOBASE'!Z94+'Datos EXIOBASE'!Z95+'Datos EXIOBASE'!Z96+'Datos EXIOBASE'!Z97+'Datos EXIOBASE'!Z98+'Datos EXIOBASE'!Z99+'Datos EXIOBASE'!Z100+'Datos EXIOBASE'!Z101+'Datos EXIOBASE'!Z102+'Datos EXIOBASE'!Z105+'Datos EXIOBASE'!Z110+'Datos EXIOBASE'!Z111+'Datos EXIOBASE'!Z123+'Datos EXIOBASE'!Z131+'Datos EXIOBASE'!Z132</f>
        <v>4202280420.1385202</v>
      </c>
      <c r="F89" s="2">
        <f t="shared" si="1"/>
        <v>0.63814210794720572</v>
      </c>
    </row>
    <row r="90" spans="2:6" x14ac:dyDescent="0.25">
      <c r="B90" s="1" t="s">
        <v>700</v>
      </c>
      <c r="C90" s="1" t="s">
        <v>701</v>
      </c>
      <c r="D90" s="22">
        <f>'Datos EXIOBASE'!Y16+'Datos EXIOBASE'!Y17+'Datos EXIOBASE'!Y18+'Datos EXIOBASE'!Y19+'Datos EXIOBASE'!Y20+'Datos EXIOBASE'!Y21+'Datos EXIOBASE'!Y22+'Datos EXIOBASE'!Y23+'Datos EXIOBASE'!Y25+'Datos EXIOBASE'!Y39+'Datos EXIOBASE'!Y46+'Datos EXIOBASE'!Y47+'Datos EXIOBASE'!Y55+'Datos EXIOBASE'!Y57+'Datos EXIOBASE'!Y63+'Datos EXIOBASE'!Y64+'Datos EXIOBASE'!Y65+'Datos EXIOBASE'!Y96+'Datos EXIOBASE'!Y97+'Datos EXIOBASE'!Y98+'Datos EXIOBASE'!Y99+'Datos EXIOBASE'!Y100+'Datos EXIOBASE'!Y101+'Datos EXIOBASE'!Y102+'Datos EXIOBASE'!Y103+'Datos EXIOBASE'!Y104+'Datos EXIOBASE'!Y110+'Datos EXIOBASE'!Y111+'Datos EXIOBASE'!Y123+'Datos EXIOBASE'!Y124+'Datos EXIOBASE'!Y131+'Datos EXIOBASE'!Y132</f>
        <v>4482976761.3934488</v>
      </c>
      <c r="E90" s="22">
        <f>'Datos EXIOBASE'!Z16+'Datos EXIOBASE'!Z17+'Datos EXIOBASE'!Z18+'Datos EXIOBASE'!Z19+'Datos EXIOBASE'!Z20+'Datos EXIOBASE'!Z21+'Datos EXIOBASE'!Z22+'Datos EXIOBASE'!Z23+'Datos EXIOBASE'!Z25+'Datos EXIOBASE'!Z39+'Datos EXIOBASE'!Z46+'Datos EXIOBASE'!Z47+'Datos EXIOBASE'!Z55+'Datos EXIOBASE'!Z57+'Datos EXIOBASE'!Z63+'Datos EXIOBASE'!Z64+'Datos EXIOBASE'!Z65+'Datos EXIOBASE'!Z96+'Datos EXIOBASE'!Z97+'Datos EXIOBASE'!Z98+'Datos EXIOBASE'!Z99+'Datos EXIOBASE'!Z100+'Datos EXIOBASE'!Z101+'Datos EXIOBASE'!Z102+'Datos EXIOBASE'!Z103+'Datos EXIOBASE'!Z104+'Datos EXIOBASE'!Z110+'Datos EXIOBASE'!Z111+'Datos EXIOBASE'!Z123+'Datos EXIOBASE'!Z124+'Datos EXIOBASE'!Z131+'Datos EXIOBASE'!Z132</f>
        <v>7670841865.7400122</v>
      </c>
      <c r="F90" s="2">
        <f t="shared" si="1"/>
        <v>0.58441783051422247</v>
      </c>
    </row>
    <row r="91" spans="2:6" x14ac:dyDescent="0.25">
      <c r="B91" s="1" t="s">
        <v>702</v>
      </c>
      <c r="C91" s="1" t="s">
        <v>703</v>
      </c>
      <c r="D91" s="22">
        <f>'Datos EXIOBASE'!Y7+'Datos EXIOBASE'!Y8+'Datos EXIOBASE'!Y9+'Datos EXIOBASE'!Y10+'Datos EXIOBASE'!Y11+'Datos EXIOBASE'!Y12+'Datos EXIOBASE'!Y13+'Datos EXIOBASE'!Y14+'Datos EXIOBASE'!Y15+'Datos EXIOBASE'!Y16+'Datos EXIOBASE'!Y17+'Datos EXIOBASE'!Y18+'Datos EXIOBASE'!Y19+'Datos EXIOBASE'!Y20+'Datos EXIOBASE'!Y21+'Datos EXIOBASE'!Y22+'Datos EXIOBASE'!Y23+'Datos EXIOBASE'!Y181+'Datos EXIOBASE'!Y202+'Datos EXIOBASE'!Y204+'Datos EXIOBASE'!Y206</f>
        <v>4159975627.3804684</v>
      </c>
      <c r="E91" s="22">
        <f>'Datos EXIOBASE'!Z7+'Datos EXIOBASE'!Z8+'Datos EXIOBASE'!Z9+'Datos EXIOBASE'!Z10+'Datos EXIOBASE'!Z11+'Datos EXIOBASE'!Z12+'Datos EXIOBASE'!Z13+'Datos EXIOBASE'!Z14+'Datos EXIOBASE'!Z15+'Datos EXIOBASE'!Z16+'Datos EXIOBASE'!Z17+'Datos EXIOBASE'!Z18+'Datos EXIOBASE'!Z19+'Datos EXIOBASE'!Z20+'Datos EXIOBASE'!Z21+'Datos EXIOBASE'!Z22+'Datos EXIOBASE'!Z23+'Datos EXIOBASE'!Z181+'Datos EXIOBASE'!Z202+'Datos EXIOBASE'!Z204+'Datos EXIOBASE'!Z206</f>
        <v>18311495186.078827</v>
      </c>
      <c r="F91" s="2">
        <f t="shared" si="1"/>
        <v>0.22717836993142199</v>
      </c>
    </row>
    <row r="92" spans="2:6" x14ac:dyDescent="0.25">
      <c r="B92" s="1" t="s">
        <v>704</v>
      </c>
      <c r="C92" s="1" t="s">
        <v>705</v>
      </c>
      <c r="D92" s="22">
        <f>'Datos EXIOBASE'!Y164+'Datos EXIOBASE'!Y169+'Datos EXIOBASE'!Y174+'Datos EXIOBASE'!Y175+'Datos EXIOBASE'!Y180+'Datos EXIOBASE'!Y202+'Datos EXIOBASE'!Y203+'Datos EXIOBASE'!Y204+'Datos EXIOBASE'!Y206</f>
        <v>4205577776.2691669</v>
      </c>
      <c r="E92" s="22">
        <f>'Datos EXIOBASE'!Z164+'Datos EXIOBASE'!Z169+'Datos EXIOBASE'!Z174+'Datos EXIOBASE'!Z175+'Datos EXIOBASE'!Z180+'Datos EXIOBASE'!Z202+'Datos EXIOBASE'!Z203+'Datos EXIOBASE'!Z204+'Datos EXIOBASE'!Z206</f>
        <v>43094347760.401192</v>
      </c>
      <c r="F92" s="2">
        <f t="shared" si="1"/>
        <v>9.7590008779147017E-2</v>
      </c>
    </row>
    <row r="93" spans="2:6" x14ac:dyDescent="0.25">
      <c r="B93" s="1" t="s">
        <v>706</v>
      </c>
      <c r="C93" s="1" t="s">
        <v>707</v>
      </c>
      <c r="D93" s="22">
        <f>'Datos EXIOBASE'!Y170+'Datos EXIOBASE'!Y175+'Datos EXIOBASE'!Y176+'Datos EXIOBASE'!Y178+'Datos EXIOBASE'!Y203</f>
        <v>2975642580.0327406</v>
      </c>
      <c r="E93" s="22">
        <f>'Datos EXIOBASE'!Z170+'Datos EXIOBASE'!Z175+'Datos EXIOBASE'!Z176+'Datos EXIOBASE'!Z178+'Datos EXIOBASE'!Z203</f>
        <v>22861635751.704796</v>
      </c>
      <c r="F93" s="2">
        <f t="shared" si="1"/>
        <v>0.13015877832848624</v>
      </c>
    </row>
    <row r="94" spans="2:6" x14ac:dyDescent="0.25">
      <c r="B94" s="1" t="s">
        <v>708</v>
      </c>
      <c r="C94" s="1" t="s">
        <v>709</v>
      </c>
      <c r="D94" s="22">
        <f>'Datos EXIOBASE'!Y203</f>
        <v>1394789885.4638999</v>
      </c>
      <c r="E94" s="22">
        <f>'Datos EXIOBASE'!Z203</f>
        <v>9511790416.5424614</v>
      </c>
      <c r="F94" s="2">
        <f t="shared" si="1"/>
        <v>0.14663799604311575</v>
      </c>
    </row>
    <row r="95" spans="2:6" x14ac:dyDescent="0.25">
      <c r="B95" s="1" t="s">
        <v>710</v>
      </c>
      <c r="C95" s="1" t="s">
        <v>711</v>
      </c>
      <c r="D95" s="22">
        <f>'Datos EXIOBASE'!Y69</f>
        <v>177082276.4181214</v>
      </c>
      <c r="E95" s="22">
        <f>'Datos EXIOBASE'!Z69</f>
        <v>825295802.79359317</v>
      </c>
      <c r="F95" s="2">
        <f t="shared" si="1"/>
        <v>0.21456825033970245</v>
      </c>
    </row>
    <row r="96" spans="2:6" x14ac:dyDescent="0.25">
      <c r="B96" s="1" t="s">
        <v>712</v>
      </c>
      <c r="C96" s="1" t="s">
        <v>713</v>
      </c>
      <c r="D96" s="22">
        <f>'Datos EXIOBASE'!Y69</f>
        <v>177082276.4181214</v>
      </c>
      <c r="E96" s="22">
        <f>'Datos EXIOBASE'!Z69</f>
        <v>825295802.79359317</v>
      </c>
      <c r="F96" s="2">
        <f t="shared" si="1"/>
        <v>0.21456825033970245</v>
      </c>
    </row>
    <row r="97" spans="2:6" x14ac:dyDescent="0.25">
      <c r="B97" s="1" t="s">
        <v>714</v>
      </c>
      <c r="C97" s="1" t="s">
        <v>715</v>
      </c>
      <c r="D97" s="22">
        <f>'Datos EXIOBASE'!Y69</f>
        <v>177082276.4181214</v>
      </c>
      <c r="E97" s="22">
        <f>'Datos EXIOBASE'!Z69</f>
        <v>825295802.79359317</v>
      </c>
      <c r="F97" s="2">
        <f t="shared" si="1"/>
        <v>0.21456825033970245</v>
      </c>
    </row>
    <row r="98" spans="2:6" x14ac:dyDescent="0.25">
      <c r="B98" s="1" t="s">
        <v>716</v>
      </c>
      <c r="C98" s="1" t="s">
        <v>717</v>
      </c>
      <c r="D98" s="22">
        <f>'Datos EXIOBASE'!Y39+'Datos EXIOBASE'!Y66+'Datos EXIOBASE'!Y67+'Datos EXIOBASE'!Y68+'Datos EXIOBASE'!Y69+'Datos EXIOBASE'!Y96+'Datos EXIOBASE'!Y97+'Datos EXIOBASE'!Y98+'Datos EXIOBASE'!Y99+'Datos EXIOBASE'!Y100+'Datos EXIOBASE'!Y101+'Datos EXIOBASE'!Y102+'Datos EXIOBASE'!Y110+'Datos EXIOBASE'!Y111+'Datos EXIOBASE'!Y123+'Datos EXIOBASE'!Y124+'Datos EXIOBASE'!Y125+'Datos EXIOBASE'!Y128+'Datos EXIOBASE'!Y131+'Datos EXIOBASE'!Y132</f>
        <v>2457330894.13939</v>
      </c>
      <c r="E98" s="22">
        <f>'Datos EXIOBASE'!Z39+'Datos EXIOBASE'!Z66+'Datos EXIOBASE'!Z67+'Datos EXIOBASE'!Z68+'Datos EXIOBASE'!Z69+'Datos EXIOBASE'!Z96+'Datos EXIOBASE'!Z97+'Datos EXIOBASE'!Z98+'Datos EXIOBASE'!Z99+'Datos EXIOBASE'!Z100+'Datos EXIOBASE'!Z101+'Datos EXIOBASE'!Z102+'Datos EXIOBASE'!Z110+'Datos EXIOBASE'!Z111+'Datos EXIOBASE'!Z123+'Datos EXIOBASE'!Z124+'Datos EXIOBASE'!Z125+'Datos EXIOBASE'!Z128+'Datos EXIOBASE'!Z131+'Datos EXIOBASE'!Z132</f>
        <v>5912113796.6656036</v>
      </c>
      <c r="F98" s="2">
        <f t="shared" si="1"/>
        <v>0.41564336862482415</v>
      </c>
    </row>
    <row r="99" spans="2:6" x14ac:dyDescent="0.25">
      <c r="B99" s="1" t="s">
        <v>718</v>
      </c>
      <c r="C99" s="1" t="s">
        <v>719</v>
      </c>
      <c r="D99" s="22">
        <f>'Datos EXIOBASE'!Y164+'Datos EXIOBASE'!Y169</f>
        <v>1130545796.2745509</v>
      </c>
      <c r="E99" s="22">
        <f>'Datos EXIOBASE'!Z164+'Datos EXIOBASE'!Z169</f>
        <v>4937280799.1259947</v>
      </c>
      <c r="F99" s="2">
        <f t="shared" si="1"/>
        <v>0.22898146616953241</v>
      </c>
    </row>
    <row r="100" spans="2:6" x14ac:dyDescent="0.25">
      <c r="B100" s="1" t="s">
        <v>720</v>
      </c>
      <c r="C100" s="1" t="s">
        <v>721</v>
      </c>
      <c r="D100" s="22">
        <f>'Datos EXIOBASE'!Y180</f>
        <v>527944839.75752074</v>
      </c>
      <c r="E100" s="22">
        <f>'Datos EXIOBASE'!Z180</f>
        <v>9023321001.8605156</v>
      </c>
      <c r="F100" s="2">
        <f t="shared" si="1"/>
        <v>5.8508928104038856E-2</v>
      </c>
    </row>
    <row r="101" spans="2:6" x14ac:dyDescent="0.25">
      <c r="B101" s="1" t="s">
        <v>722</v>
      </c>
      <c r="C101" s="1" t="s">
        <v>723</v>
      </c>
      <c r="D101" s="22">
        <f>'Datos EXIOBASE'!Y180</f>
        <v>527944839.75752074</v>
      </c>
      <c r="E101" s="22">
        <f>'Datos EXIOBASE'!Z180</f>
        <v>9023321001.8605156</v>
      </c>
      <c r="F101" s="2">
        <f t="shared" si="1"/>
        <v>5.8508928104038856E-2</v>
      </c>
    </row>
    <row r="102" spans="2:6" x14ac:dyDescent="0.25">
      <c r="B102" s="1" t="s">
        <v>724</v>
      </c>
      <c r="C102" s="1" t="s">
        <v>725</v>
      </c>
      <c r="D102" s="22">
        <f>'Datos EXIOBASE'!Y180</f>
        <v>527944839.75752074</v>
      </c>
      <c r="E102" s="22">
        <f>'Datos EXIOBASE'!Z180</f>
        <v>9023321001.8605156</v>
      </c>
      <c r="F102" s="2">
        <f t="shared" si="1"/>
        <v>5.8508928104038856E-2</v>
      </c>
    </row>
    <row r="103" spans="2:6" x14ac:dyDescent="0.25">
      <c r="B103" s="1" t="s">
        <v>726</v>
      </c>
      <c r="C103" s="1" t="s">
        <v>727</v>
      </c>
      <c r="D103" s="22">
        <f>'Datos EXIOBASE'!Y177+'Datos EXIOBASE'!Y180</f>
        <v>992460856.09930921</v>
      </c>
      <c r="E103" s="22">
        <f>'Datos EXIOBASE'!Z177+'Datos EXIOBASE'!Z180</f>
        <v>11303680564.198799</v>
      </c>
      <c r="F103" s="2">
        <f t="shared" si="1"/>
        <v>8.7799796753160853E-2</v>
      </c>
    </row>
    <row r="104" spans="2:6" x14ac:dyDescent="0.25">
      <c r="B104" s="1" t="s">
        <v>728</v>
      </c>
      <c r="C104" s="1" t="s">
        <v>729</v>
      </c>
      <c r="D104" s="22">
        <f>'Datos EXIOBASE'!Y177+'Datos EXIOBASE'!Y180</f>
        <v>992460856.09930921</v>
      </c>
      <c r="E104" s="22">
        <f>'Datos EXIOBASE'!Z177+'Datos EXIOBASE'!Z180</f>
        <v>11303680564.198799</v>
      </c>
      <c r="F104" s="2">
        <f t="shared" si="1"/>
        <v>8.7799796753160853E-2</v>
      </c>
    </row>
    <row r="105" spans="2:6" x14ac:dyDescent="0.25">
      <c r="B105" s="1" t="s">
        <v>730</v>
      </c>
      <c r="C105" s="1" t="s">
        <v>731</v>
      </c>
      <c r="D105" s="22">
        <f>'Datos EXIOBASE'!Y162</f>
        <v>3347278885.8732858</v>
      </c>
      <c r="E105" s="22">
        <f>'Datos EXIOBASE'!Z162</f>
        <v>31291135798.558308</v>
      </c>
      <c r="F105" s="2">
        <f t="shared" si="1"/>
        <v>0.10697211208381598</v>
      </c>
    </row>
    <row r="106" spans="2:6" x14ac:dyDescent="0.25">
      <c r="B106" s="1" t="s">
        <v>732</v>
      </c>
      <c r="C106" s="1" t="s">
        <v>733</v>
      </c>
      <c r="D106" s="22">
        <f>'Datos EXIOBASE'!Y162</f>
        <v>3347278885.8732858</v>
      </c>
      <c r="E106" s="22">
        <f>'Datos EXIOBASE'!Z162</f>
        <v>31291135798.558308</v>
      </c>
      <c r="F106" s="2">
        <f t="shared" si="1"/>
        <v>0.10697211208381598</v>
      </c>
    </row>
    <row r="107" spans="2:6" x14ac:dyDescent="0.25">
      <c r="B107" s="1" t="s">
        <v>734</v>
      </c>
      <c r="C107" s="1" t="s">
        <v>735</v>
      </c>
      <c r="D107" s="22">
        <f>'Datos EXIOBASE'!Y162</f>
        <v>3347278885.8732858</v>
      </c>
      <c r="E107" s="22">
        <f>'Datos EXIOBASE'!Z162</f>
        <v>31291135798.558308</v>
      </c>
      <c r="F107" s="2">
        <f t="shared" si="1"/>
        <v>0.10697211208381598</v>
      </c>
    </row>
    <row r="108" spans="2:6" x14ac:dyDescent="0.25">
      <c r="B108" s="1" t="s">
        <v>736</v>
      </c>
      <c r="C108" s="1" t="s">
        <v>737</v>
      </c>
      <c r="D108" s="22">
        <f>'Datos EXIOBASE'!Y202+'Datos EXIOBASE'!Y204+'Datos EXIOBASE'!Y206</f>
        <v>431840575.25504255</v>
      </c>
      <c r="E108" s="22">
        <f>'Datos EXIOBASE'!Z202+'Datos EXIOBASE'!Z204+'Datos EXIOBASE'!Z206</f>
        <v>2583810137.415369</v>
      </c>
      <c r="F108" s="2">
        <f t="shared" si="1"/>
        <v>0.16713324597720647</v>
      </c>
    </row>
    <row r="109" spans="2:6" x14ac:dyDescent="0.25">
      <c r="B109" s="1" t="s">
        <v>738</v>
      </c>
      <c r="C109" s="1" t="s">
        <v>739</v>
      </c>
      <c r="D109" s="22">
        <f>'Datos EXIOBASE'!Y124+'Datos EXIOBASE'!Y159+'Datos EXIOBASE'!Y160+'Datos EXIOBASE'!Y161</f>
        <v>593355878.89711833</v>
      </c>
      <c r="E109" s="22">
        <f>'Datos EXIOBASE'!Z124+'Datos EXIOBASE'!Z159+'Datos EXIOBASE'!Z160+'Datos EXIOBASE'!Z161</f>
        <v>1700591764.5128634</v>
      </c>
      <c r="F109" s="2">
        <f t="shared" si="1"/>
        <v>0.34891141500211009</v>
      </c>
    </row>
    <row r="110" spans="2:6" x14ac:dyDescent="0.25">
      <c r="B110" s="1" t="s">
        <v>740</v>
      </c>
      <c r="C110" s="1" t="s">
        <v>741</v>
      </c>
      <c r="D110" s="22">
        <f>'Datos EXIOBASE'!Y25+'Datos EXIOBASE'!Y39+'Datos EXIOBASE'!Y61+'Datos EXIOBASE'!Y62+'Datos EXIOBASE'!Y67+'Datos EXIOBASE'!Y68+'Datos EXIOBASE'!Y96+'Datos EXIOBASE'!Y97+'Datos EXIOBASE'!Y98+'Datos EXIOBASE'!Y99+'Datos EXIOBASE'!Y100+'Datos EXIOBASE'!Y101+'Datos EXIOBASE'!Y110+'Datos EXIOBASE'!Y111+'Datos EXIOBASE'!Y123+'Datos EXIOBASE'!Y124+'Datos EXIOBASE'!Y131+'Datos EXIOBASE'!Y132+'Datos EXIOBASE'!N213</f>
        <v>4324775138.3699102</v>
      </c>
      <c r="E110" s="22">
        <f>'Datos EXIOBASE'!Z25+'Datos EXIOBASE'!Z39+'Datos EXIOBASE'!Z61+'Datos EXIOBASE'!Z62+'Datos EXIOBASE'!Z67+'Datos EXIOBASE'!Z68+'Datos EXIOBASE'!Z96+'Datos EXIOBASE'!Z97+'Datos EXIOBASE'!Z98+'Datos EXIOBASE'!Z99+'Datos EXIOBASE'!Z100+'Datos EXIOBASE'!Z101+'Datos EXIOBASE'!Z110+'Datos EXIOBASE'!Z111+'Datos EXIOBASE'!Z123+'Datos EXIOBASE'!Z124+'Datos EXIOBASE'!Z131+'Datos EXIOBASE'!Z132</f>
        <v>6771550593.8794022</v>
      </c>
      <c r="F110" s="2">
        <f t="shared" si="1"/>
        <v>0.63866836382776826</v>
      </c>
    </row>
    <row r="111" spans="2:6" x14ac:dyDescent="0.25">
      <c r="B111" s="30" t="s">
        <v>742</v>
      </c>
      <c r="C111" s="30" t="s">
        <v>743</v>
      </c>
      <c r="D111" s="31">
        <f>'Datos EXIOBASE'!Y202+'Datos EXIOBASE'!Y204+'Datos EXIOBASE'!Y206</f>
        <v>431840575.25504255</v>
      </c>
      <c r="E111" s="31">
        <f>'Datos EXIOBASE'!Z202+'Datos EXIOBASE'!Z204+'Datos EXIOBASE'!Z206</f>
        <v>2583810137.415369</v>
      </c>
      <c r="F111" s="32">
        <f t="shared" si="1"/>
        <v>0.16713324597720647</v>
      </c>
    </row>
    <row r="112" spans="2:6" x14ac:dyDescent="0.25">
      <c r="B112" s="1" t="s">
        <v>744</v>
      </c>
      <c r="C112" s="1" t="s">
        <v>745</v>
      </c>
      <c r="D112" s="22">
        <f>'Datos EXIOBASE'!Y25+'Datos EXIOBASE'!Y63+'Datos EXIOBASE'!Y128+'Datos EXIOBASE'!Y131+'Datos EXIOBASE'!Y132+'Datos EXIOBASE'!Y159+'Datos EXIOBASE'!Y160+'Datos EXIOBASE'!Y161</f>
        <v>1238935322.9864523</v>
      </c>
      <c r="E112" s="22">
        <f>'Datos EXIOBASE'!Z25+'Datos EXIOBASE'!Z63+'Datos EXIOBASE'!Z128+'Datos EXIOBASE'!Z131+'Datos EXIOBASE'!Z132+'Datos EXIOBASE'!Z159+'Datos EXIOBASE'!Z160+'Datos EXIOBASE'!Z161</f>
        <v>2749400814.5536952</v>
      </c>
      <c r="F112" s="2">
        <f t="shared" si="1"/>
        <v>0.45062011927408491</v>
      </c>
    </row>
    <row r="113" spans="2:6" x14ac:dyDescent="0.25">
      <c r="B113" s="1" t="s">
        <v>746</v>
      </c>
      <c r="C113" s="1" t="s">
        <v>747</v>
      </c>
      <c r="D113" s="22">
        <f>'Datos EXIOBASE'!Y39+'Datos EXIOBASE'!Y45+'Datos EXIOBASE'!Y63+'Datos EXIOBASE'!Y64+'Datos EXIOBASE'!Y65+'Datos EXIOBASE'!Y102+'Datos EXIOBASE'!Y103+'Datos EXIOBASE'!Y104+'Datos EXIOBASE'!Y105+'Datos EXIOBASE'!Y109+'Datos EXIOBASE'!Y110+'Datos EXIOBASE'!Y111+'Datos EXIOBASE'!Y123+'Datos EXIOBASE'!Y128+'Datos EXIOBASE'!Y131+'Datos EXIOBASE'!Y132+'Datos EXIOBASE'!Y159+'Datos EXIOBASE'!Y160+'Datos EXIOBASE'!Y161</f>
        <v>2032834139.8732555</v>
      </c>
      <c r="E113" s="22">
        <f>'Datos EXIOBASE'!Z39+'Datos EXIOBASE'!Z45+'Datos EXIOBASE'!Z63+'Datos EXIOBASE'!Z64+'Datos EXIOBASE'!Z65+'Datos EXIOBASE'!Z102+'Datos EXIOBASE'!Z103+'Datos EXIOBASE'!Z104+'Datos EXIOBASE'!Z105+'Datos EXIOBASE'!Z109+'Datos EXIOBASE'!Z110+'Datos EXIOBASE'!Z111+'Datos EXIOBASE'!Z123+'Datos EXIOBASE'!Z128+'Datos EXIOBASE'!Z131+'Datos EXIOBASE'!Z132+'Datos EXIOBASE'!Z159+'Datos EXIOBASE'!Z160+'Datos EXIOBASE'!Z161</f>
        <v>3471932759.375905</v>
      </c>
      <c r="F113" s="2">
        <f t="shared" si="1"/>
        <v>0.58550504308691342</v>
      </c>
    </row>
    <row r="114" spans="2:6" x14ac:dyDescent="0.25">
      <c r="B114" s="1" t="s">
        <v>748</v>
      </c>
      <c r="C114" s="1" t="s">
        <v>749</v>
      </c>
      <c r="D114" s="22">
        <f>'Datos EXIOBASE'!Y181</f>
        <v>1484708481.1471891</v>
      </c>
      <c r="E114" s="22">
        <f>'Datos EXIOBASE'!Z181</f>
        <v>13521629190.07295</v>
      </c>
      <c r="F114" s="2">
        <f t="shared" si="1"/>
        <v>0.10980248461754918</v>
      </c>
    </row>
    <row r="115" spans="2:6" x14ac:dyDescent="0.25">
      <c r="B115" s="1" t="s">
        <v>750</v>
      </c>
      <c r="C115" s="1" t="s">
        <v>751</v>
      </c>
      <c r="D115" s="22">
        <f>'Datos EXIOBASE'!Y172</f>
        <v>183526232.76223379</v>
      </c>
      <c r="E115" s="22">
        <f>'Datos EXIOBASE'!Z172</f>
        <v>2856714923.0728464</v>
      </c>
      <c r="F115" s="2">
        <f t="shared" si="1"/>
        <v>6.424380370611936E-2</v>
      </c>
    </row>
    <row r="116" spans="2:6" x14ac:dyDescent="0.25">
      <c r="B116" s="1" t="s">
        <v>752</v>
      </c>
      <c r="C116" s="1" t="s">
        <v>753</v>
      </c>
      <c r="D116" s="22">
        <f>'Datos EXIOBASE'!Y172</f>
        <v>183526232.76223379</v>
      </c>
      <c r="E116" s="22">
        <f>'Datos EXIOBASE'!Z172</f>
        <v>2856714923.0728464</v>
      </c>
      <c r="F116" s="2">
        <f t="shared" si="1"/>
        <v>6.424380370611936E-2</v>
      </c>
    </row>
    <row r="117" spans="2:6" x14ac:dyDescent="0.25">
      <c r="B117" s="1" t="s">
        <v>754</v>
      </c>
      <c r="C117" s="1" t="s">
        <v>755</v>
      </c>
      <c r="D117" s="22">
        <f>'Datos EXIOBASE'!Y172</f>
        <v>183526232.76223379</v>
      </c>
      <c r="E117" s="22">
        <f>'Datos EXIOBASE'!Z172</f>
        <v>2856714923.0728464</v>
      </c>
      <c r="F117" s="2">
        <f t="shared" si="1"/>
        <v>6.424380370611936E-2</v>
      </c>
    </row>
    <row r="118" spans="2:6" x14ac:dyDescent="0.25">
      <c r="B118" s="1" t="s">
        <v>756</v>
      </c>
      <c r="C118" s="1" t="s">
        <v>757</v>
      </c>
      <c r="D118" s="22">
        <f>'Datos EXIOBASE'!Y172</f>
        <v>183526232.76223379</v>
      </c>
      <c r="E118" s="22">
        <f>'Datos EXIOBASE'!Z172</f>
        <v>2856714923.0728464</v>
      </c>
      <c r="F118" s="2">
        <f t="shared" si="1"/>
        <v>6.424380370611936E-2</v>
      </c>
    </row>
    <row r="119" spans="2:6" x14ac:dyDescent="0.25">
      <c r="B119" s="1" t="s">
        <v>758</v>
      </c>
      <c r="C119" s="1" t="s">
        <v>759</v>
      </c>
      <c r="D119" s="22">
        <f>'Datos EXIOBASE'!Y172</f>
        <v>183526232.76223379</v>
      </c>
      <c r="E119" s="22">
        <f>'Datos EXIOBASE'!Z172</f>
        <v>2856714923.0728464</v>
      </c>
      <c r="F119" s="2">
        <f t="shared" si="1"/>
        <v>6.424380370611936E-2</v>
      </c>
    </row>
    <row r="120" spans="2:6" x14ac:dyDescent="0.25">
      <c r="B120" s="1" t="s">
        <v>760</v>
      </c>
      <c r="C120" s="1" t="s">
        <v>761</v>
      </c>
      <c r="D120" s="22">
        <f>'Datos EXIOBASE'!Y171</f>
        <v>146577611.48516712</v>
      </c>
      <c r="E120" s="22">
        <f>'Datos EXIOBASE'!Z171</f>
        <v>4197068150.5057054</v>
      </c>
      <c r="F120" s="2">
        <f t="shared" si="1"/>
        <v>3.4923810200105029E-2</v>
      </c>
    </row>
    <row r="121" spans="2:6" x14ac:dyDescent="0.25">
      <c r="B121" s="1" t="s">
        <v>762</v>
      </c>
      <c r="C121" s="1" t="s">
        <v>763</v>
      </c>
      <c r="D121" s="22">
        <f>'Datos EXIOBASE'!Y171+'Datos EXIOBASE'!Y173+'Datos EXIOBASE'!Y178</f>
        <v>931450686.54552531</v>
      </c>
      <c r="E121" s="22">
        <f>'Datos EXIOBASE'!Z171+'Datos EXIOBASE'!Z173+'Datos EXIOBASE'!Z178</f>
        <v>10154839360.619316</v>
      </c>
      <c r="F121" s="2">
        <f t="shared" si="1"/>
        <v>9.172480759840583E-2</v>
      </c>
    </row>
    <row r="122" spans="2:6" x14ac:dyDescent="0.25">
      <c r="B122" s="1" t="s">
        <v>764</v>
      </c>
      <c r="C122" s="1" t="s">
        <v>765</v>
      </c>
      <c r="D122" s="22">
        <f>'Datos EXIOBASE'!Y159+'Datos EXIOBASE'!Y160+'Datos EXIOBASE'!Y161+'Datos EXIOBASE'!Y173+'Datos EXIOBASE'!Y174+'Datos EXIOBASE'!Y178+'Datos EXIOBASE'!Y179+'Datos EXIOBASE'!Y181+'Datos EXIOBASE'!Y202+'Datos EXIOBASE'!Y204+'Datos EXIOBASE'!Y206</f>
        <v>11611812610.501549</v>
      </c>
      <c r="E122" s="22">
        <f>'Datos EXIOBASE'!Z159+'Datos EXIOBASE'!Z160+'Datos EXIOBASE'!Z161+'Datos EXIOBASE'!Z173+'Datos EXIOBASE'!Z174+'Datos EXIOBASE'!Z178+'Datos EXIOBASE'!Z179+'Datos EXIOBASE'!Z181+'Datos EXIOBASE'!Z202+'Datos EXIOBASE'!Z204+'Datos EXIOBASE'!Z206</f>
        <v>120100132498.3759</v>
      </c>
      <c r="F122" s="2">
        <f t="shared" si="1"/>
        <v>9.6684427976451853E-2</v>
      </c>
    </row>
    <row r="123" spans="2:6" x14ac:dyDescent="0.25">
      <c r="B123" s="49" t="s">
        <v>526</v>
      </c>
      <c r="C123" s="49"/>
      <c r="D123" s="29">
        <f>SUM(D6:D122)</f>
        <v>378818798205.43896</v>
      </c>
      <c r="E123" s="29">
        <f>SUM(E6:E122)</f>
        <v>1207137519457.4326</v>
      </c>
    </row>
  </sheetData>
  <mergeCells count="1">
    <mergeCell ref="B123:C123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8A921-92B9-4669-98FE-8FD70B73D31C}">
  <dimension ref="A1:K47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4.7109375" customWidth="1"/>
    <col min="2" max="2" width="16.28515625" customWidth="1"/>
    <col min="3" max="3" width="45" customWidth="1"/>
    <col min="4" max="4" width="35.5703125" customWidth="1"/>
    <col min="5" max="5" width="33.5703125" bestFit="1" customWidth="1"/>
    <col min="6" max="6" width="28" bestFit="1" customWidth="1"/>
    <col min="7" max="7" width="25.85546875" bestFit="1" customWidth="1"/>
    <col min="8" max="8" width="4.28515625" customWidth="1"/>
  </cols>
  <sheetData>
    <row r="1" spans="1:11" x14ac:dyDescent="0.25">
      <c r="A1" s="41" t="s">
        <v>859</v>
      </c>
    </row>
    <row r="2" spans="1:11" x14ac:dyDescent="0.25">
      <c r="A2" s="40" t="s">
        <v>857</v>
      </c>
    </row>
    <row r="3" spans="1:11" x14ac:dyDescent="0.25">
      <c r="A3" s="40" t="s">
        <v>855</v>
      </c>
    </row>
    <row r="4" spans="1:11" x14ac:dyDescent="0.25">
      <c r="A4" s="40"/>
    </row>
    <row r="5" spans="1:11" ht="18" x14ac:dyDescent="0.25">
      <c r="B5" s="5" t="s">
        <v>766</v>
      </c>
      <c r="C5" s="5" t="s">
        <v>848</v>
      </c>
      <c r="D5" s="5" t="s">
        <v>0</v>
      </c>
      <c r="E5" s="5" t="s">
        <v>776</v>
      </c>
      <c r="F5" s="6" t="s">
        <v>531</v>
      </c>
      <c r="G5" s="6" t="s">
        <v>777</v>
      </c>
    </row>
    <row r="6" spans="1:11" x14ac:dyDescent="0.25">
      <c r="B6" s="38">
        <v>1.1000000000000001</v>
      </c>
      <c r="C6" s="38" t="s">
        <v>778</v>
      </c>
      <c r="D6" s="39" t="s">
        <v>809</v>
      </c>
      <c r="E6" s="22">
        <f>SUM(IntensidadesGEI_COICOP4!D6:D14)</f>
        <v>36047601707.516228</v>
      </c>
      <c r="F6" s="22">
        <f>SUM(IntensidadesGEI_COICOP4!E6:E14)</f>
        <v>51100377357.49427</v>
      </c>
      <c r="G6" s="34">
        <f>E6/F6</f>
        <v>0.7054273093783634</v>
      </c>
      <c r="K6" s="36"/>
    </row>
    <row r="7" spans="1:11" x14ac:dyDescent="0.25">
      <c r="B7" s="38">
        <v>1.2</v>
      </c>
      <c r="C7" s="38" t="s">
        <v>779</v>
      </c>
      <c r="D7" s="39" t="s">
        <v>810</v>
      </c>
      <c r="E7" s="22">
        <f>SUM(IntensidadesGEI_COICOP4!D15:D16)</f>
        <v>5456548042.9807768</v>
      </c>
      <c r="F7" s="22">
        <f>SUM(IntensidadesGEI_COICOP4!E15:E16)</f>
        <v>7979931055.4781418</v>
      </c>
      <c r="G7" s="34">
        <f t="shared" ref="G7:G45" si="0">E7/F7</f>
        <v>0.6837838579112675</v>
      </c>
      <c r="K7" s="36"/>
    </row>
    <row r="8" spans="1:11" x14ac:dyDescent="0.25">
      <c r="B8" s="38">
        <v>2.1</v>
      </c>
      <c r="C8" s="38" t="s">
        <v>780</v>
      </c>
      <c r="D8" s="39" t="s">
        <v>811</v>
      </c>
      <c r="E8" s="22">
        <f>SUM(IntensidadesGEI_COICOP4!D17:D19)</f>
        <v>591393812.83761108</v>
      </c>
      <c r="F8" s="22">
        <f>SUM(IntensidadesGEI_COICOP4!E17:E19)</f>
        <v>1173746548.3827858</v>
      </c>
      <c r="G8" s="34">
        <f t="shared" si="0"/>
        <v>0.50385137545447667</v>
      </c>
      <c r="K8" s="36"/>
    </row>
    <row r="9" spans="1:11" x14ac:dyDescent="0.25">
      <c r="B9" s="38">
        <v>2.2000000000000002</v>
      </c>
      <c r="C9" s="38" t="s">
        <v>561</v>
      </c>
      <c r="D9" s="39" t="s">
        <v>812</v>
      </c>
      <c r="E9" s="22">
        <f>SUM(IntensidadesGEI_COICOP4!D20)</f>
        <v>2208873403.3494759</v>
      </c>
      <c r="F9" s="22">
        <f>SUM(IntensidadesGEI_COICOP4!E20)</f>
        <v>2431048408.9248114</v>
      </c>
      <c r="G9" s="34">
        <f t="shared" si="0"/>
        <v>0.90860938648539802</v>
      </c>
      <c r="K9" s="36"/>
    </row>
    <row r="10" spans="1:11" x14ac:dyDescent="0.25">
      <c r="B10" s="38">
        <v>3.1</v>
      </c>
      <c r="C10" s="38" t="s">
        <v>808</v>
      </c>
      <c r="D10" s="39" t="s">
        <v>813</v>
      </c>
      <c r="E10" s="22">
        <f>SUM(IntensidadesGEI_COICOP4!D22:D25)</f>
        <v>5277199845.0307779</v>
      </c>
      <c r="F10" s="22">
        <f>SUM(IntensidadesGEI_COICOP4!E22:E25)</f>
        <v>10723309621.68548</v>
      </c>
      <c r="G10" s="34">
        <f t="shared" si="0"/>
        <v>0.49212416979538004</v>
      </c>
      <c r="K10" s="36"/>
    </row>
    <row r="11" spans="1:11" x14ac:dyDescent="0.25">
      <c r="B11" s="38">
        <v>3.2</v>
      </c>
      <c r="C11" s="38" t="s">
        <v>781</v>
      </c>
      <c r="D11" s="39" t="s">
        <v>814</v>
      </c>
      <c r="E11" s="22">
        <f>SUM(IntensidadesGEI_COICOP4!D26:D27)</f>
        <v>1110755696.7469237</v>
      </c>
      <c r="F11" s="22">
        <f>SUM(IntensidadesGEI_COICOP4!E26:E27)</f>
        <v>4028039502.4659567</v>
      </c>
      <c r="G11" s="34">
        <f t="shared" si="0"/>
        <v>0.27575590956020207</v>
      </c>
      <c r="K11" s="36"/>
    </row>
    <row r="12" spans="1:11" x14ac:dyDescent="0.25">
      <c r="B12" s="38">
        <v>4.0999999999999996</v>
      </c>
      <c r="C12" s="38" t="s">
        <v>782</v>
      </c>
      <c r="D12" s="39" t="s">
        <v>815</v>
      </c>
      <c r="E12" s="22">
        <f>SUM(IntensidadesGEI_COICOP4!D28:D29)</f>
        <v>5208318850.2107306</v>
      </c>
      <c r="F12" s="22">
        <f>SUM(IntensidadesGEI_COICOP4!E28:E29)</f>
        <v>67100187277.880074</v>
      </c>
      <c r="G12" s="34">
        <f t="shared" si="0"/>
        <v>7.7620034481299879E-2</v>
      </c>
      <c r="K12" s="36"/>
    </row>
    <row r="13" spans="1:11" x14ac:dyDescent="0.25">
      <c r="B13" s="38">
        <v>4.2</v>
      </c>
      <c r="C13" s="38" t="s">
        <v>807</v>
      </c>
      <c r="D13" s="39" t="s">
        <v>816</v>
      </c>
      <c r="E13" s="22">
        <f>SUM(IntensidadesGEI_COICOP4!D30:D31)</f>
        <v>1352366128.4394529</v>
      </c>
      <c r="F13" s="22">
        <f>SUM(IntensidadesGEI_COICOP4!E30:E31)</f>
        <v>33518004377.813473</v>
      </c>
      <c r="G13" s="34">
        <f t="shared" si="0"/>
        <v>4.0347453660893449E-2</v>
      </c>
      <c r="K13" s="36"/>
    </row>
    <row r="14" spans="1:11" x14ac:dyDescent="0.25">
      <c r="B14" s="38">
        <v>4.3</v>
      </c>
      <c r="C14" s="38" t="s">
        <v>806</v>
      </c>
      <c r="D14" s="39" t="s">
        <v>817</v>
      </c>
      <c r="E14" s="22">
        <f>SUM(IntensidadesGEI_COICOP4!D32:D33)</f>
        <v>13735371199.0492</v>
      </c>
      <c r="F14" s="22">
        <f>SUM(IntensidadesGEI_COICOP4!E32:E33)</f>
        <v>37130596280.426735</v>
      </c>
      <c r="G14" s="34">
        <f t="shared" si="0"/>
        <v>0.36992056619057728</v>
      </c>
      <c r="K14" s="36"/>
    </row>
    <row r="15" spans="1:11" x14ac:dyDescent="0.25">
      <c r="B15" s="38">
        <v>4.4000000000000004</v>
      </c>
      <c r="C15" s="38" t="s">
        <v>783</v>
      </c>
      <c r="D15" s="39" t="s">
        <v>818</v>
      </c>
      <c r="E15" s="22">
        <f>SUM(IntensidadesGEI_COICOP4!D34:D37)</f>
        <v>14600669966.635309</v>
      </c>
      <c r="F15" s="22">
        <f>SUM(IntensidadesGEI_COICOP4!E34:E37)</f>
        <v>33731174782.114895</v>
      </c>
      <c r="G15" s="34">
        <f t="shared" si="0"/>
        <v>0.4328538825270013</v>
      </c>
      <c r="K15" s="36"/>
    </row>
    <row r="16" spans="1:11" x14ac:dyDescent="0.25">
      <c r="B16" s="38">
        <v>4.5</v>
      </c>
      <c r="C16" s="38" t="s">
        <v>784</v>
      </c>
      <c r="D16" s="39" t="s">
        <v>819</v>
      </c>
      <c r="E16" s="22">
        <f>SUM(IntensidadesGEI_COICOP4!D38:D42)</f>
        <v>51782485459.303871</v>
      </c>
      <c r="F16" s="22">
        <f>SUM(IntensidadesGEI_COICOP4!E38:E42)</f>
        <v>30594304256.110146</v>
      </c>
      <c r="G16" s="34">
        <f t="shared" si="0"/>
        <v>1.6925531309953592</v>
      </c>
      <c r="K16" s="36"/>
    </row>
    <row r="17" spans="2:11" x14ac:dyDescent="0.25">
      <c r="B17" s="38">
        <v>5.0999999999999996</v>
      </c>
      <c r="C17" s="38" t="s">
        <v>805</v>
      </c>
      <c r="D17" s="39" t="s">
        <v>820</v>
      </c>
      <c r="E17" s="22">
        <f>SUM(IntensidadesGEI_COICOP4!D43:D45)</f>
        <v>24174214270.707695</v>
      </c>
      <c r="F17" s="22">
        <f>SUM(IntensidadesGEI_COICOP4!E43:E45)</f>
        <v>87934049521.222961</v>
      </c>
      <c r="G17" s="34">
        <f t="shared" si="0"/>
        <v>0.27491301040188337</v>
      </c>
      <c r="K17" s="36"/>
    </row>
    <row r="18" spans="2:11" x14ac:dyDescent="0.25">
      <c r="B18" s="38">
        <v>5.2</v>
      </c>
      <c r="C18" s="38" t="s">
        <v>767</v>
      </c>
      <c r="D18" s="39" t="s">
        <v>821</v>
      </c>
      <c r="E18" s="22">
        <f>IntensidadesGEI_COICOP4!D46</f>
        <v>821047949.36876631</v>
      </c>
      <c r="F18" s="22">
        <f>IntensidadesGEI_COICOP4!E46</f>
        <v>1731054894.627131</v>
      </c>
      <c r="G18" s="34">
        <f t="shared" si="0"/>
        <v>0.47430497549046241</v>
      </c>
      <c r="K18" s="36"/>
    </row>
    <row r="19" spans="2:11" x14ac:dyDescent="0.25">
      <c r="B19" s="38">
        <v>5.3</v>
      </c>
      <c r="C19" s="38" t="s">
        <v>804</v>
      </c>
      <c r="D19" s="39" t="s">
        <v>822</v>
      </c>
      <c r="E19" s="22">
        <f>SUM(IntensidadesGEI_COICOP4!D47:D49)</f>
        <v>8902702405.6648674</v>
      </c>
      <c r="F19" s="22">
        <f>SUM(IntensidadesGEI_COICOP4!E47:E49)</f>
        <v>33056723340.031387</v>
      </c>
      <c r="G19" s="34">
        <f t="shared" si="0"/>
        <v>0.26931593655211972</v>
      </c>
      <c r="K19" s="36"/>
    </row>
    <row r="20" spans="2:11" x14ac:dyDescent="0.25">
      <c r="B20" s="38">
        <v>5.4</v>
      </c>
      <c r="C20" s="38" t="s">
        <v>785</v>
      </c>
      <c r="D20" s="39" t="s">
        <v>847</v>
      </c>
      <c r="E20" s="22">
        <f>SUM(IntensidadesGEI_COICOP4!D50:D52)</f>
        <v>4591862747.1798553</v>
      </c>
      <c r="F20" s="22">
        <f>SUM(IntensidadesGEI_COICOP4!E50:E52)</f>
        <v>11050229168.742165</v>
      </c>
      <c r="G20" s="34">
        <f t="shared" si="0"/>
        <v>0.41554457170615783</v>
      </c>
      <c r="K20" s="36"/>
    </row>
    <row r="21" spans="2:11" x14ac:dyDescent="0.25">
      <c r="B21" s="38">
        <v>5.5</v>
      </c>
      <c r="C21" s="38" t="s">
        <v>786</v>
      </c>
      <c r="D21" s="39" t="s">
        <v>823</v>
      </c>
      <c r="E21" s="22">
        <f>SUM(IntensidadesGEI_COICOP4!D53:D54)</f>
        <v>16457826319.362139</v>
      </c>
      <c r="F21" s="22">
        <f>SUM(IntensidadesGEI_COICOP4!E53:E54)</f>
        <v>30361369550.479851</v>
      </c>
      <c r="G21" s="34">
        <f t="shared" si="0"/>
        <v>0.54206468822161646</v>
      </c>
      <c r="K21" s="36"/>
    </row>
    <row r="22" spans="2:11" x14ac:dyDescent="0.25">
      <c r="B22" s="38">
        <v>6.1</v>
      </c>
      <c r="C22" s="38" t="s">
        <v>824</v>
      </c>
      <c r="D22" s="39" t="s">
        <v>825</v>
      </c>
      <c r="E22" s="22">
        <f>SUM(IntensidadesGEI_COICOP4!D55:D57)</f>
        <v>2929899169.6690588</v>
      </c>
      <c r="F22" s="22">
        <f>SUM(IntensidadesGEI_COICOP4!E55:E57)</f>
        <v>3839186524.9463115</v>
      </c>
      <c r="G22" s="34">
        <f t="shared" si="0"/>
        <v>0.76315624433226292</v>
      </c>
      <c r="K22" s="36"/>
    </row>
    <row r="23" spans="2:11" x14ac:dyDescent="0.25">
      <c r="B23" s="38">
        <v>6.2</v>
      </c>
      <c r="C23" s="38" t="s">
        <v>787</v>
      </c>
      <c r="D23" s="39" t="s">
        <v>826</v>
      </c>
      <c r="E23" s="22">
        <f>SUM(IntensidadesGEI_COICOP4!D58:D61)</f>
        <v>6973266212.5910873</v>
      </c>
      <c r="F23" s="22">
        <f>SUM(IntensidadesGEI_COICOP4!E58:E61)</f>
        <v>60614471278.78418</v>
      </c>
      <c r="G23" s="34">
        <f t="shared" si="0"/>
        <v>0.11504292729897683</v>
      </c>
      <c r="K23" s="36"/>
    </row>
    <row r="24" spans="2:11" x14ac:dyDescent="0.25">
      <c r="B24" s="38">
        <v>7.1</v>
      </c>
      <c r="C24" s="38" t="s">
        <v>788</v>
      </c>
      <c r="D24" s="39" t="s">
        <v>827</v>
      </c>
      <c r="E24" s="22">
        <f>SUM(IntensidadesGEI_COICOP4!D62:D65)</f>
        <v>5753937304.0299873</v>
      </c>
      <c r="F24" s="22">
        <f>SUM(IntensidadesGEI_COICOP4!E62:E65)</f>
        <v>13257076909.421696</v>
      </c>
      <c r="G24" s="34">
        <f t="shared" si="0"/>
        <v>0.43402760226432052</v>
      </c>
      <c r="K24" s="36"/>
    </row>
    <row r="25" spans="2:11" x14ac:dyDescent="0.25">
      <c r="B25" s="38">
        <v>7.2</v>
      </c>
      <c r="C25" s="38" t="s">
        <v>789</v>
      </c>
      <c r="D25" s="39" t="s">
        <v>828</v>
      </c>
      <c r="E25" s="22">
        <f>SUM(IntensidadesGEI_COICOP4!D66:D69)</f>
        <v>57106276226.041527</v>
      </c>
      <c r="F25" s="22">
        <f>SUM(IntensidadesGEI_COICOP4!E66:E69)</f>
        <v>73268377101.746582</v>
      </c>
      <c r="G25" s="34">
        <f t="shared" si="0"/>
        <v>0.77941232609450306</v>
      </c>
      <c r="K25" s="36"/>
    </row>
    <row r="26" spans="2:11" x14ac:dyDescent="0.25">
      <c r="B26" s="38">
        <v>7.3</v>
      </c>
      <c r="C26" s="38" t="s">
        <v>790</v>
      </c>
      <c r="D26" s="39" t="s">
        <v>829</v>
      </c>
      <c r="E26" s="22">
        <f>SUM(IntensidadesGEI_COICOP4!D70:D75)</f>
        <v>14011360307.465187</v>
      </c>
      <c r="F26" s="22">
        <f>SUM(IntensidadesGEI_COICOP4!E70:E75)</f>
        <v>32465647611.457317</v>
      </c>
      <c r="G26" s="34">
        <f t="shared" si="0"/>
        <v>0.43157495193536494</v>
      </c>
      <c r="K26" s="36"/>
    </row>
    <row r="27" spans="2:11" x14ac:dyDescent="0.25">
      <c r="B27" s="38">
        <v>8.1</v>
      </c>
      <c r="C27" s="38" t="s">
        <v>768</v>
      </c>
      <c r="D27" s="39" t="s">
        <v>830</v>
      </c>
      <c r="E27" s="22">
        <f>SUM(IntensidadesGEI_COICOP4!D77)</f>
        <v>610899500.81055236</v>
      </c>
      <c r="F27" s="22">
        <f>SUM(IntensidadesGEI_COICOP4!E77)</f>
        <v>1610962564.2373364</v>
      </c>
      <c r="G27" s="34">
        <f t="shared" si="0"/>
        <v>0.37921396460243945</v>
      </c>
      <c r="K27" s="36"/>
    </row>
    <row r="28" spans="2:11" x14ac:dyDescent="0.25">
      <c r="B28" s="38">
        <v>8.1999999999999993</v>
      </c>
      <c r="C28" s="38" t="s">
        <v>769</v>
      </c>
      <c r="D28" s="39" t="s">
        <v>831</v>
      </c>
      <c r="E28" s="22">
        <f>IntensidadesGEI_COICOP4!D76+IntensidadesGEI_COICOP4!D78</f>
        <v>1830313814.938369</v>
      </c>
      <c r="F28" s="22">
        <f>IntensidadesGEI_COICOP4!E76+IntensidadesGEI_COICOP4!E78</f>
        <v>16152273610.525196</v>
      </c>
      <c r="G28" s="34">
        <f t="shared" si="0"/>
        <v>0.11331617201838967</v>
      </c>
      <c r="K28" s="36"/>
    </row>
    <row r="29" spans="2:11" x14ac:dyDescent="0.25">
      <c r="B29" s="38">
        <v>9.1</v>
      </c>
      <c r="C29" s="38" t="s">
        <v>791</v>
      </c>
      <c r="D29" s="39" t="s">
        <v>832</v>
      </c>
      <c r="E29" s="22">
        <f>SUM(IntensidadesGEI_COICOP4!D79:D83)</f>
        <v>11935782902.597687</v>
      </c>
      <c r="F29" s="22">
        <f>SUM(IntensidadesGEI_COICOP4!E79:E83)</f>
        <v>48732239539.556335</v>
      </c>
      <c r="G29" s="34">
        <f t="shared" si="0"/>
        <v>0.24492580302838984</v>
      </c>
      <c r="K29" s="36"/>
    </row>
    <row r="30" spans="2:11" x14ac:dyDescent="0.25">
      <c r="B30" s="38">
        <v>9.1999999999999993</v>
      </c>
      <c r="C30" s="38" t="s">
        <v>792</v>
      </c>
      <c r="D30" s="39" t="s">
        <v>833</v>
      </c>
      <c r="E30" s="22">
        <f>SUM(IntensidadesGEI_COICOP4!D84:D91)</f>
        <v>28366455670.596611</v>
      </c>
      <c r="F30" s="22">
        <f>SUM(IntensidadesGEI_COICOP4!E84:E91)</f>
        <v>88960340159.605499</v>
      </c>
      <c r="G30" s="34">
        <f t="shared" si="0"/>
        <v>0.31886631300761431</v>
      </c>
      <c r="K30" s="36"/>
    </row>
    <row r="31" spans="2:11" x14ac:dyDescent="0.25">
      <c r="B31" s="38">
        <v>9.3000000000000007</v>
      </c>
      <c r="C31" s="38" t="s">
        <v>793</v>
      </c>
      <c r="D31" s="39" t="s">
        <v>834</v>
      </c>
      <c r="E31" s="22">
        <f>SUM(IntensidadesGEI_COICOP4!D92:D94)</f>
        <v>8576010241.7658072</v>
      </c>
      <c r="F31" s="22">
        <f>SUM(IntensidadesGEI_COICOP4!E92:E94)</f>
        <v>75467773928.648453</v>
      </c>
      <c r="G31" s="34">
        <f t="shared" si="0"/>
        <v>0.11363804436412896</v>
      </c>
      <c r="K31" s="36"/>
    </row>
    <row r="32" spans="2:11" x14ac:dyDescent="0.25">
      <c r="B32" s="38">
        <v>9.4</v>
      </c>
      <c r="C32" s="38" t="s">
        <v>794</v>
      </c>
      <c r="D32" s="39" t="s">
        <v>835</v>
      </c>
      <c r="E32" s="22">
        <f>SUM(IntensidadesGEI_COICOP4!D95:D98)</f>
        <v>2988577723.393754</v>
      </c>
      <c r="F32" s="22">
        <f>SUM(IntensidadesGEI_COICOP4!E95:E98)</f>
        <v>8388001205.0463829</v>
      </c>
      <c r="G32" s="34">
        <f t="shared" si="0"/>
        <v>0.35629199976697284</v>
      </c>
      <c r="K32" s="36"/>
    </row>
    <row r="33" spans="2:11" x14ac:dyDescent="0.25">
      <c r="B33" s="38">
        <v>9.5</v>
      </c>
      <c r="C33" s="38" t="s">
        <v>719</v>
      </c>
      <c r="D33" s="39" t="s">
        <v>836</v>
      </c>
      <c r="E33" s="22">
        <f>SUM(IntensidadesGEI_COICOP4!D99)</f>
        <v>1130545796.2745509</v>
      </c>
      <c r="F33" s="22">
        <f>SUM(IntensidadesGEI_COICOP4!E99)</f>
        <v>4937280799.1259947</v>
      </c>
      <c r="G33" s="34">
        <f t="shared" si="0"/>
        <v>0.22898146616953241</v>
      </c>
      <c r="K33" s="36"/>
    </row>
    <row r="34" spans="2:11" x14ac:dyDescent="0.25">
      <c r="B34" s="38">
        <v>10.1</v>
      </c>
      <c r="C34" s="38" t="s">
        <v>795</v>
      </c>
      <c r="D34" s="39" t="s">
        <v>837</v>
      </c>
      <c r="E34" s="22">
        <f>IntensidadesGEI_COICOP4!D100</f>
        <v>527944839.75752074</v>
      </c>
      <c r="F34" s="22">
        <f>IntensidadesGEI_COICOP4!E100</f>
        <v>9023321001.8605156</v>
      </c>
      <c r="G34" s="34">
        <f t="shared" si="0"/>
        <v>5.8508928104038856E-2</v>
      </c>
      <c r="K34" s="36"/>
    </row>
    <row r="35" spans="2:11" x14ac:dyDescent="0.25">
      <c r="B35" s="38">
        <v>10.199999999999999</v>
      </c>
      <c r="C35" s="38" t="s">
        <v>796</v>
      </c>
      <c r="D35" s="39" t="s">
        <v>838</v>
      </c>
      <c r="E35" s="22">
        <f>IntensidadesGEI_COICOP4!D101</f>
        <v>527944839.75752074</v>
      </c>
      <c r="F35" s="22">
        <f>IntensidadesGEI_COICOP4!E101</f>
        <v>9023321001.8605156</v>
      </c>
      <c r="G35" s="34">
        <f t="shared" si="0"/>
        <v>5.8508928104038856E-2</v>
      </c>
      <c r="K35" s="36"/>
    </row>
    <row r="36" spans="2:11" x14ac:dyDescent="0.25">
      <c r="B36" s="38">
        <v>10.3</v>
      </c>
      <c r="C36" s="38" t="s">
        <v>797</v>
      </c>
      <c r="D36" s="39" t="s">
        <v>838</v>
      </c>
      <c r="E36" s="22">
        <f>IntensidadesGEI_COICOP4!D102+IntensidadesGEI_COICOP4!D103</f>
        <v>1520405695.8568299</v>
      </c>
      <c r="F36" s="22">
        <f>IntensidadesGEI_COICOP4!E102+IntensidadesGEI_COICOP4!E103</f>
        <v>20327001566.059315</v>
      </c>
      <c r="G36" s="34">
        <f t="shared" si="0"/>
        <v>7.479734238794486E-2</v>
      </c>
      <c r="K36" s="36"/>
    </row>
    <row r="37" spans="2:11" x14ac:dyDescent="0.25">
      <c r="B37" s="38">
        <v>10.4</v>
      </c>
      <c r="C37" s="38" t="s">
        <v>798</v>
      </c>
      <c r="D37" s="39" t="s">
        <v>838</v>
      </c>
      <c r="E37" s="22">
        <f>IntensidadesGEI_COICOP4!D104</f>
        <v>992460856.09930921</v>
      </c>
      <c r="F37" s="22">
        <f>IntensidadesGEI_COICOP4!E104</f>
        <v>11303680564.198799</v>
      </c>
      <c r="G37" s="34">
        <f t="shared" si="0"/>
        <v>8.7799796753160853E-2</v>
      </c>
      <c r="K37" s="36"/>
    </row>
    <row r="38" spans="2:11" x14ac:dyDescent="0.25">
      <c r="B38" s="38">
        <v>11.1</v>
      </c>
      <c r="C38" s="38" t="s">
        <v>799</v>
      </c>
      <c r="D38" s="39" t="s">
        <v>839</v>
      </c>
      <c r="E38" s="22">
        <f>SUM(IntensidadesGEI_COICOP4!D105:D106)</f>
        <v>6694557771.7465715</v>
      </c>
      <c r="F38" s="22">
        <f>SUM(IntensidadesGEI_COICOP4!E105:E106)</f>
        <v>62582271597.116615</v>
      </c>
      <c r="G38" s="34">
        <f t="shared" si="0"/>
        <v>0.10697211208381598</v>
      </c>
      <c r="K38" s="36"/>
    </row>
    <row r="39" spans="2:11" x14ac:dyDescent="0.25">
      <c r="B39" s="38">
        <v>11.2</v>
      </c>
      <c r="C39" s="38" t="s">
        <v>735</v>
      </c>
      <c r="D39" s="39" t="s">
        <v>840</v>
      </c>
      <c r="E39" s="22">
        <f>IntensidadesGEI_COICOP4!D107</f>
        <v>3347278885.8732858</v>
      </c>
      <c r="F39" s="22">
        <f>IntensidadesGEI_COICOP4!E107</f>
        <v>31291135798.558308</v>
      </c>
      <c r="G39" s="34">
        <f t="shared" si="0"/>
        <v>0.10697211208381598</v>
      </c>
      <c r="K39" s="36"/>
    </row>
    <row r="40" spans="2:11" x14ac:dyDescent="0.25">
      <c r="B40" s="38">
        <v>12.1</v>
      </c>
      <c r="C40" s="38" t="s">
        <v>800</v>
      </c>
      <c r="D40" s="39" t="s">
        <v>841</v>
      </c>
      <c r="E40" s="22">
        <f>SUM(IntensidadesGEI_COICOP4!D108:D110)</f>
        <v>5349971592.5220709</v>
      </c>
      <c r="F40" s="22">
        <f>SUM(IntensidadesGEI_COICOP4!E108:E110)</f>
        <v>11055952495.807634</v>
      </c>
      <c r="G40" s="34">
        <f t="shared" si="0"/>
        <v>0.48389965446674588</v>
      </c>
      <c r="K40" s="36"/>
    </row>
    <row r="41" spans="2:11" x14ac:dyDescent="0.25">
      <c r="B41" s="38">
        <v>12.2</v>
      </c>
      <c r="C41" s="38" t="s">
        <v>801</v>
      </c>
      <c r="D41" s="39" t="s">
        <v>842</v>
      </c>
      <c r="E41" s="22">
        <f>SUM(IntensidadesGEI_COICOP4!D112:D113)</f>
        <v>3271769462.8597078</v>
      </c>
      <c r="F41" s="22">
        <f>SUM(IntensidadesGEI_COICOP4!E112:E113)</f>
        <v>6221333573.9295998</v>
      </c>
      <c r="G41" s="34">
        <f t="shared" si="0"/>
        <v>0.52589519979607047</v>
      </c>
      <c r="K41" s="36"/>
    </row>
    <row r="42" spans="2:11" x14ac:dyDescent="0.25">
      <c r="B42" s="38">
        <v>12.3</v>
      </c>
      <c r="C42" s="38" t="s">
        <v>749</v>
      </c>
      <c r="D42" s="39" t="s">
        <v>843</v>
      </c>
      <c r="E42" s="22">
        <f>SUM(IntensidadesGEI_COICOP4!D114)</f>
        <v>1484708481.1471891</v>
      </c>
      <c r="F42" s="22">
        <f>SUM(IntensidadesGEI_COICOP4!E114)</f>
        <v>13521629190.07295</v>
      </c>
      <c r="G42" s="34">
        <f t="shared" si="0"/>
        <v>0.10980248461754918</v>
      </c>
      <c r="K42" s="36"/>
    </row>
    <row r="43" spans="2:11" x14ac:dyDescent="0.25">
      <c r="B43" s="38">
        <v>12.4</v>
      </c>
      <c r="C43" s="38" t="s">
        <v>802</v>
      </c>
      <c r="D43" s="39" t="s">
        <v>844</v>
      </c>
      <c r="E43" s="22">
        <f>SUM(IntensidadesGEI_COICOP4!D115:D119)</f>
        <v>917631163.81116891</v>
      </c>
      <c r="F43" s="22">
        <f>SUM(IntensidadesGEI_COICOP4!E115:E119)</f>
        <v>14283574615.364231</v>
      </c>
      <c r="G43" s="34">
        <f t="shared" si="0"/>
        <v>6.424380370611936E-2</v>
      </c>
      <c r="K43" s="36"/>
    </row>
    <row r="44" spans="2:11" x14ac:dyDescent="0.25">
      <c r="B44" s="38">
        <v>12.5</v>
      </c>
      <c r="C44" s="38" t="s">
        <v>803</v>
      </c>
      <c r="D44" s="39" t="s">
        <v>845</v>
      </c>
      <c r="E44" s="22">
        <f>SUM(IntensidadesGEI_COICOP4!D120:D121)</f>
        <v>1078028298.0306923</v>
      </c>
      <c r="F44" s="22">
        <f>SUM(IntensidadesGEI_COICOP4!E120:E121)</f>
        <v>14351907511.125021</v>
      </c>
      <c r="G44" s="34">
        <f t="shared" si="0"/>
        <v>7.5113938491803145E-2</v>
      </c>
      <c r="K44" s="36"/>
    </row>
    <row r="45" spans="2:11" x14ac:dyDescent="0.25">
      <c r="B45" s="38">
        <v>12.6</v>
      </c>
      <c r="C45" s="38" t="s">
        <v>770</v>
      </c>
      <c r="D45" s="39" t="s">
        <v>846</v>
      </c>
      <c r="E45" s="22">
        <f>SUM(IntensidadesGEI_COICOP4!D122)</f>
        <v>11611812610.501549</v>
      </c>
      <c r="F45" s="22">
        <f>SUM(IntensidadesGEI_COICOP4!E122)</f>
        <v>120100132498.3759</v>
      </c>
      <c r="G45" s="34">
        <f t="shared" si="0"/>
        <v>9.6684427976451853E-2</v>
      </c>
      <c r="K45" s="36"/>
    </row>
    <row r="46" spans="2:11" x14ac:dyDescent="0.25">
      <c r="B46" s="50" t="s">
        <v>526</v>
      </c>
      <c r="C46" s="51"/>
      <c r="D46" s="52"/>
      <c r="E46" s="33">
        <f>SUM(E6:E45)</f>
        <v>371857077172.5213</v>
      </c>
      <c r="F46" s="33">
        <f>SUM(F6:F45)</f>
        <v>1194423038591.3108</v>
      </c>
    </row>
    <row r="47" spans="2:11" x14ac:dyDescent="0.25">
      <c r="C47" s="38" t="s">
        <v>849</v>
      </c>
      <c r="D47" s="2"/>
      <c r="E47" s="35">
        <f>E46+IntensidadesGEI_COICOP4!D111+IntensidadesGEI_COICOP4!D21</f>
        <v>378818798205.43909</v>
      </c>
      <c r="F47" s="35">
        <f>F46+IntensidadesGEI_COICOP4!E111+IntensidadesGEI_COICOP4!E21</f>
        <v>1207137519457.4319</v>
      </c>
    </row>
  </sheetData>
  <mergeCells count="1">
    <mergeCell ref="B46:D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Instrucciones</vt:lpstr>
      <vt:lpstr>Datos EXIOBASE</vt:lpstr>
      <vt:lpstr>IntensidadesGEI_COICOP4</vt:lpstr>
      <vt:lpstr>IntensidadesGEI_ECOICOP3EPF</vt:lpstr>
    </vt:vector>
  </TitlesOfParts>
  <Manager/>
  <Company>IVT, NTNU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Tisserant</dc:creator>
  <cp:keywords/>
  <dc:description/>
  <cp:lastModifiedBy>David Soto Oñate</cp:lastModifiedBy>
  <cp:revision/>
  <dcterms:created xsi:type="dcterms:W3CDTF">2016-10-07T12:14:46Z</dcterms:created>
  <dcterms:modified xsi:type="dcterms:W3CDTF">2025-06-03T10:58:25Z</dcterms:modified>
  <cp:category/>
  <cp:contentStatus/>
</cp:coreProperties>
</file>